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D7F19A78-D024-4782-A029-3FE946CA3B3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18" i="1"/>
  <c r="V718" i="1" s="1"/>
  <c r="V828" i="1"/>
  <c r="V844" i="1"/>
  <c r="V888" i="1"/>
  <c r="V900" i="1"/>
  <c r="V908" i="1"/>
  <c r="U909" i="1"/>
  <c r="V909" i="1" s="1"/>
  <c r="U925" i="1"/>
  <c r="V925" i="1" s="1"/>
  <c r="U949" i="1"/>
  <c r="V949" i="1" s="1"/>
  <c r="U988" i="1"/>
  <c r="V988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 s="1"/>
  <c r="J896" i="1"/>
  <c r="U896" i="1" s="1"/>
  <c r="V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L912" i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 s="1"/>
  <c r="J921" i="1"/>
  <c r="J922" i="1"/>
  <c r="L922" i="1" s="1"/>
  <c r="J923" i="1"/>
  <c r="J924" i="1"/>
  <c r="L924" i="1"/>
  <c r="J925" i="1"/>
  <c r="K925" i="1" s="1"/>
  <c r="N925" i="1" s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 s="1"/>
  <c r="J933" i="1"/>
  <c r="K933" i="1" s="1"/>
  <c r="N933" i="1" s="1"/>
  <c r="L933" i="1"/>
  <c r="J934" i="1"/>
  <c r="J935" i="1"/>
  <c r="K935" i="1" s="1"/>
  <c r="L935" i="1"/>
  <c r="N935" i="1"/>
  <c r="J936" i="1"/>
  <c r="L936" i="1" s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L326" i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L390" i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242" i="1" l="1"/>
  <c r="N242" i="1" s="1"/>
  <c r="K256" i="1"/>
  <c r="N256" i="1" s="1"/>
  <c r="K224" i="1"/>
  <c r="N224" i="1" s="1"/>
  <c r="U998" i="1"/>
  <c r="V998" i="1" s="1"/>
  <c r="U974" i="1"/>
  <c r="V974" i="1" s="1"/>
  <c r="U654" i="1"/>
  <c r="V654" i="1" s="1"/>
  <c r="U986" i="1"/>
  <c r="V986" i="1" s="1"/>
  <c r="U917" i="1"/>
  <c r="V917" i="1" s="1"/>
  <c r="U750" i="1"/>
  <c r="V750" i="1" s="1"/>
  <c r="U702" i="1"/>
  <c r="V702" i="1" s="1"/>
  <c r="K392" i="1"/>
  <c r="N392" i="1" s="1"/>
  <c r="L381" i="1"/>
  <c r="K354" i="1"/>
  <c r="N354" i="1" s="1"/>
  <c r="K328" i="1"/>
  <c r="N328" i="1" s="1"/>
  <c r="L317" i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13" i="1"/>
  <c r="V913" i="1" s="1"/>
  <c r="U905" i="1"/>
  <c r="V905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<sst xmlns="http://schemas.openxmlformats.org/spreadsheetml/2006/main" count="434" uniqueCount="173">
  <si>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</si>
  <si>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</si>
  <si>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</si>
  <si>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</si>
  <si>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</si>
  <si>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</si>
  <si>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</si>
  <si>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</si>
  <si>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</si>
  <si>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</si>
  <si>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</si>
  <si>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</si>
  <si>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</si>
  <si>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</si>
  <si>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</si>
  <si>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</si>
  <si>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</si>
  <si>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</si>
  <si>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</si>
  <si>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</si>
  <si>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</si>
  <si>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</si>
  <si>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</si>
  <si>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</si>
  <si>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</si>
  <si>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</si>
  <si>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</si>
  <si>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</si>
  <si>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</si>
  <si>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</si>
  <si>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ხულოს მუნიციპალიტეტის  სოფელმანიაკეთის საჯარო სკოლა</t>
  </si>
  <si>
    <t>სკოლაში წაყვანა</t>
  </si>
  <si>
    <t>ეშამური - მანიაკეთის სკოლა</t>
  </si>
  <si>
    <t>სკოლიდან წამოყვანა</t>
  </si>
  <si>
    <t>სსიპ ხულოს მუნიციპალიტეტის სოფელ ზემო ვაშლოვანის საჯარო სკოლა</t>
  </si>
  <si>
    <t>შურმული - ზემო ვაშლოვანის სკოლა</t>
  </si>
  <si>
    <t>მეჰელე - ზემო ვაშლოვანის სკოლა</t>
  </si>
  <si>
    <t>ვაკე - გოგოლაშა - სამზიარი - ზემო ვაშლოვანის სკოლა</t>
  </si>
  <si>
    <t>სხანდარა - ზემო ვაშლოვანის სკოლა</t>
  </si>
  <si>
    <t>სსიპ ხულოს მუნიციპალიტეტის სოფელ  ბოძაურის საჯარო სკოლა</t>
  </si>
  <si>
    <t>წიფნარი - კაპნითავი - ბოძაურის სკოლა</t>
  </si>
  <si>
    <t>სსიპ ხულოს მუნიციპალიტეტის სოფელ ყიშლის საჯარო სკოლა</t>
  </si>
  <si>
    <t>საფლავანის უბანი - ყიშლის სკოლა</t>
  </si>
  <si>
    <t>ზეგარდინი - ყიშლის სკოლა</t>
  </si>
  <si>
    <t>სსიპ ხულოს მუნიციპალიტეტის სოფელ სხალთის საჯარო სკოლა</t>
  </si>
  <si>
    <t>ჭერი - გურძაული - სხალთის სკოლა</t>
  </si>
  <si>
    <t>ყინჩაური - სხალთის სკოლა</t>
  </si>
  <si>
    <t>იზრუგათი - სომეხაური - სხალთას სკოლა</t>
  </si>
  <si>
    <t>მრგვალი ჭალა - სხალთის სკოლა</t>
  </si>
  <si>
    <t>სსიპ ნადიმ ართმელაძის სახელობის ხულოს მუნიციპალიტეტის სოფელ ბეღლეთის  საჯარო სკოლა</t>
  </si>
  <si>
    <t>ზედა ბეღლეთი - ბეღლეთის სკოლა</t>
  </si>
  <si>
    <t>ღარათი - ბეღლეთის სკოლა</t>
  </si>
  <si>
    <t>ტაბი - ბეღლეთის სკოლა</t>
  </si>
  <si>
    <t>ტბა - ბეღლეთის სკოლა</t>
  </si>
  <si>
    <t>ქვედა კატრუანი - ბეღლეთის სკოლა</t>
  </si>
  <si>
    <t>სსიპ ხულოს მუნიციპალიტეტის სოფელ ღურტის საჯარო სკოლა</t>
  </si>
  <si>
    <t>იაკობაძეები - ღურტის სკოლა</t>
  </si>
  <si>
    <t>შუაღურტა - ღურტის სკოლა</t>
  </si>
  <si>
    <t>ქვედა იაკობაძეები - ღურტის სკოლა</t>
  </si>
  <si>
    <t>ბერიწყარო - ღურტის სკოლა</t>
  </si>
  <si>
    <t>იბნავრი - ღურტის სკოლა</t>
  </si>
  <si>
    <t>სსიპ ხულოს მუნიციპალიტეტის სოფელ ოქრუაშვილების საჯარო სკოლა</t>
  </si>
  <si>
    <t>იმარწმინდის უბანი - ოქრუაშვილების სკოლა</t>
  </si>
  <si>
    <t>ზედა ოქრუაშვილები - ოქრუაშვილების სკოლა</t>
  </si>
  <si>
    <t>ჯვარის უბანი - ოქრუაშვილების სკოლა</t>
  </si>
  <si>
    <t>სსიპ ხულოს მუნიციპალიტეტის სოფელ დანისპარაულის საჯარო სკოლა</t>
  </si>
  <si>
    <t>შავწყაროს უბანი - გულუმბაშის უბანი - დანისპარაულის სკოლა</t>
  </si>
  <si>
    <t>ყელის უბანი - ტაბის უბანი - დანისპარაულის სკოლა</t>
  </si>
  <si>
    <t>სსიპ ხულოს მუნიციპალიტეტის სოფელ ძირკვაძეების საჯარო სკოლა</t>
  </si>
  <si>
    <t>ზედა დეკანაშვილები - ძირკვაძეების სკოლა</t>
  </si>
  <si>
    <t>საყავრეთის უბანი - სამარილე - ძირკვაძეების სკოლა</t>
  </si>
  <si>
    <t>კოსტიას უბანი - ძირკვაძეების სკოლა</t>
  </si>
  <si>
    <t>გადაღმა ძირკვაძეები - ძირკვაძეების სკოლა</t>
  </si>
  <si>
    <t>ჯალაბაურის უბანი - ძირკვაძეების სკოლა</t>
  </si>
  <si>
    <t>სსიპ ხულოს მუნიციპალიტეტის სოფელ უჩხოს საჯარო სკოლა</t>
  </si>
  <si>
    <t>წვერიყანის უბანი - გუდასახო - უჩხოს სკოლა</t>
  </si>
  <si>
    <t>ნავანების უბანი - უჩხოს სკოლა</t>
  </si>
  <si>
    <t>სსიპ ასლან შაინიძის სახელობის ხულოს მუნიციპალიტეტის სოფელ წაბლანის საჯარო სკოლა</t>
  </si>
  <si>
    <t>მაყვლანა - შიმშილანი - წაბლანის სკოლა</t>
  </si>
  <si>
    <t>წაბლიანი - წაბლანის სკოლა</t>
  </si>
  <si>
    <t>ზედა კურცხალი - ქვედა კურცხალი - წაბლანის სკოლა</t>
  </si>
  <si>
    <t>სსიპ ხულოს მუნიციპალიტეტის სოფელ ფუშრუკაულის საჯარო სკოლა</t>
  </si>
  <si>
    <t>სალიქოშანი - ფუშრუკაულის სკოლა</t>
  </si>
  <si>
    <t>სსიპ ხულოს მუნიციპალიტეტის სოფელ ხიხაძირის საჯარო სკოლა</t>
  </si>
  <si>
    <t>ახალშენი - ხიხაძირის სკოლა</t>
  </si>
  <si>
    <t>ნაბადური - ხიხაძირის სკოლა</t>
  </si>
  <si>
    <t>განთიადი - ხიხაძირის სკოლა</t>
  </si>
  <si>
    <t>სსიპ ხულოს მუნიციპალიტეტის სოფელ დიოკნისის საჯარო სკოლა</t>
  </si>
  <si>
    <t>კათხევა - დიოკნისის სკოლა</t>
  </si>
  <si>
    <t>ტაბახმელა - დიოკნისის სკოლა</t>
  </si>
  <si>
    <t>სსიპ ხულოს მუნიციპალიტეტის სოფელ ძმაგულის საჯარო სკოლა</t>
  </si>
  <si>
    <t>ნიგვზნარა - ჭედრული - ძმაგულის სკოლა</t>
  </si>
  <si>
    <t>ბარდნალი - ჭალები - ძმაგულის სკოლა</t>
  </si>
  <si>
    <t>ამაღლება - ძმაგულის სკოლა</t>
  </si>
  <si>
    <t>სსიპ დიმიტრი ხოზრევანიძის სახელობის ხულოს მუნიციპალიტეტის სოფელ კვატიის საჯარო სკოლა</t>
  </si>
  <si>
    <t>ბარდნალი - კვატიის სკოლა</t>
  </si>
  <si>
    <t>კვატისერი - კვატიის სკოლა</t>
  </si>
  <si>
    <t>ოხორა - კვატიის სკოლა</t>
  </si>
  <si>
    <t>ზორტიხევი - კვატიის სკოლა</t>
  </si>
  <si>
    <t>სსიპ ტბელ აბუსერისძის სახელობის ხულოს მუნიციპალიტეტის სოფელ თხილვანის საჯარო სკოლა</t>
  </si>
  <si>
    <t>ბაკო - თხილვანის სკოლა</t>
  </si>
  <si>
    <t>მთისუბანი - თხილვანის სკოლა</t>
  </si>
  <si>
    <t>სსიპ  ხულოს მუნიციპალიტეტის სოფელ ფაჩხის საჯარო სკოლა</t>
  </si>
  <si>
    <t>კლდისძირი - ნაკალიევი - ბახმარო - ფაჩხის სკოლა</t>
  </si>
  <si>
    <t>სერი - შუასოფელი - გელაძეები - ფაჩხის სკოლა</t>
  </si>
  <si>
    <t>სსიპ  ხულოს მუნიციპალიტეტის სოფელ თაგოს საჯარო სკოლა</t>
  </si>
  <si>
    <t>ბიძაზიარი - ბაგირის დასახლება - თაგოს სკოლა</t>
  </si>
  <si>
    <t>15::50</t>
  </si>
  <si>
    <t>სსიპ მერაბ ჭელიძის ხელობის ხულოს მუნიციპალიტეტის სოფელ ირემაძეების საჯარო სკოლა</t>
  </si>
  <si>
    <t>ახალი უბნისა და ვაშაყმაძეების მიმდებარე ტერიტორია - ირემაძეების სკოლა</t>
  </si>
  <si>
    <t>სოფელი  ბოღაური - ირემაძეების სკოლა</t>
  </si>
  <si>
    <t>სსიპ ხულოს მუნიციპალიტეტის სოფელ საციხურის საჯარო სკოლა</t>
  </si>
  <si>
    <t>სოფელი ნამონასტრევი - საციხურის სკოლა</t>
  </si>
  <si>
    <t>სოფელი პანტრნარი - უშტარაულის უბანი - საციხურის უბანი</t>
  </si>
  <si>
    <t>ბოღაურის უბანი - საციხურის სკოლა</t>
  </si>
  <si>
    <t>სსიპ ხულოს მუნიციპალიტეტის სოფელ აგარის საჯარო სკოლა</t>
  </si>
  <si>
    <t xml:space="preserve">ზედა აგარა - აგარის სკოლა </t>
  </si>
  <si>
    <t>ზედა საციხური - აგარის სკოლა</t>
  </si>
  <si>
    <t>სსიპ ხულოს მუნიციპალიტეტის სოფელ ღორჯომის საჯარო სკოლა</t>
  </si>
  <si>
    <t>წინწკალაშვილები - ღორჯომის სკოლა</t>
  </si>
  <si>
    <t>მინთაძეები - ღორჯომის სკოლა</t>
  </si>
  <si>
    <t>ლაბაიძეები - ღორჯომის სკოლა</t>
  </si>
  <si>
    <t>მერჩხეთი - ღორჯომის სკოლა</t>
  </si>
  <si>
    <t>ჭახაური - ღორჯომის სკოლა</t>
  </si>
  <si>
    <t>სტეფანაშვილები - ღორჯომის სკოლა</t>
  </si>
  <si>
    <t>გორგაძეები - ღორჯომის სკოლა</t>
  </si>
  <si>
    <t>სარჭვე - ღორჯომის სკოლა</t>
  </si>
  <si>
    <t>ჩატეხილი - ღორჯომის სკოლა</t>
  </si>
  <si>
    <t>დავლაძეები - ღორჯომის სკოლა</t>
  </si>
  <si>
    <t>სსიპ ხულოს მუნიციპალიტეტის სოფელ ტუნაძეების საჯარო სკოლა</t>
  </si>
  <si>
    <t>ახალუბანი - ტუნაძეების სკოლა</t>
  </si>
  <si>
    <t>ქურდული - ტუნაძეების სკოლა</t>
  </si>
  <si>
    <t>ვაშაყმაძეები - ტუნაძეების სკოლა</t>
  </si>
  <si>
    <t>სსიპ ხულოს მუნიციპალიტეტის სოფელ მეკეიძეების საჯარო სკოლა</t>
  </si>
  <si>
    <t>ვაშაყმაძეები - მეკეიძეების სკოლა</t>
  </si>
  <si>
    <t>ვანაძეები - მეკეიძეების სკოლა</t>
  </si>
  <si>
    <t>მეკეიძეები - მეკეიძეების სკოლა</t>
  </si>
  <si>
    <t>სსიპ ხულოს მუნიციპალიტეტის სოფელ ჩაოს საჯარო სკოლა</t>
  </si>
  <si>
    <t>გამართი - ჩაოს სკოლა</t>
  </si>
  <si>
    <t>სსიპ ხულოს მუნიციპალიტეტის დაბა ხულოს  საჯარო სკოლა</t>
  </si>
  <si>
    <t>სურმანიძეების უბანი - სოფელი დიაკონიძეები - სოფელი ელელიძეები - დაბა ხულოს სკოლა</t>
  </si>
  <si>
    <t>ზედა დეკანაშვილები - დაბა ხულოს სკოლა</t>
  </si>
  <si>
    <t>ქვედა დეკანაშვილები - დაბა ხულოს სკოლა</t>
  </si>
  <si>
    <t>ჯაყელები (სოციალური სახლებიდან) - დაბა ხულოს სკოლა</t>
  </si>
  <si>
    <t>საანა - დაბა ხულოს სკოლა</t>
  </si>
  <si>
    <t>სსიპ რუსლან მელაძის სახელობის ხულოს მუნიციპალიტეტის სოფელ ქვემო ვაშლოვანის  საჯარო სკოლა</t>
  </si>
  <si>
    <t>ელიაწმინდა - ქვემო ვაშლოვანის სკოლა</t>
  </si>
  <si>
    <t>ჯაყელი ხანის სოციალური სახლები  - ქვემო ვაშლოვანის სკოლა</t>
  </si>
  <si>
    <t>ტოტობანი - ალმიკოხი - სეფეროღლები  - ქვემო ვაშლოვანის სკოლა</t>
  </si>
  <si>
    <t>საბაური - ქვემო ვაშლოვანის სკოლა</t>
  </si>
  <si>
    <t>სსიპ ხულოს მუნიციპალიტეტის სოფელ განახლების საჯარო სკოლა</t>
  </si>
  <si>
    <t>ჯაყელი ხანის სოციალური სახლები - განახლების სკოლა</t>
  </si>
  <si>
    <t>სოფელი თაგო, უბანი, მუეთი - განახლების სკოლა</t>
  </si>
  <si>
    <t>სსიპ ხულოს მუნიციპალიტეტის სოფელ ქედლების საჯარო სკოლა</t>
  </si>
  <si>
    <t>ვაკე - ქედლების სკოლა</t>
  </si>
  <si>
    <t>მეხეშური - თხილაძირი - დეკანაშვილები - ქედლების სკოლა</t>
  </si>
  <si>
    <t>სსიპ მალხაზ შავაძის სახელობის ხულოს მუნიციპალიტეტის სოფელ რიყეთის საჯარო სკოლა</t>
  </si>
  <si>
    <t>სოფელი დიდი რიყეთი - რიყეთის სკოლა</t>
  </si>
  <si>
    <t>ვერხვნალის უბანი - რიყეთის სკოლა</t>
  </si>
  <si>
    <t>სოფელი შუასოფელი - რიყეთის სკოლა</t>
  </si>
  <si>
    <t>კაპნითავის უბანი - რიყეთის სკოლა</t>
  </si>
  <si>
    <t>სსიპ ხულოს მუნიციპალიტეტის სოფელ დიდაჭარის საჯარო სკოლა</t>
  </si>
  <si>
    <t>გობაძეები - დიდაჭარის სკოლა</t>
  </si>
  <si>
    <t>ვაზისუბანი - დიდაჭარის სკოლა</t>
  </si>
  <si>
    <t>სსიპ ხულოს მუნიციპალიტეტის სოფელ კორტოხის  საჯარო სკოლა</t>
  </si>
  <si>
    <t>ბიჭობინა - კორტოხის სკოლა</t>
  </si>
  <si>
    <t>გოგინაური - კორტოხის სკოლა</t>
  </si>
  <si>
    <t>ხებერძუკი - კორტოხის სკოლა</t>
  </si>
  <si>
    <t>სსიპ ხულოს მუნიციპალიტეტის სოფელ დიაკონიძეების  საჯარო სკოლა</t>
  </si>
  <si>
    <t>სოფელი გოდგაძეები - დიაკონიძეების სკოლა</t>
  </si>
  <si>
    <t>სსიპ  ხულოს მუნიციპალიტეტის სოფელ ვერნები საჯარო სკოლა</t>
  </si>
  <si>
    <t>მახალაკური - ვერნების საჯარო სკოლა</t>
  </si>
  <si>
    <t>ოშანახევი - ვერნების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</si>
</sst>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0" fontId="9" fillId="0" borderId="8" xfId="0" applyNumberFormat="1" applyFont="1" applyBorder="1" applyAlignment="1">
      <alignment horizontal="center" vertical="center" wrapText="1"/>
    </xf>
    <xf numFmtId="20" fontId="5" fillId="0" borderId="8" xfId="0" applyNumberFormat="1" applyFont="1" applyBorder="1" applyAlignment="1">
      <alignment horizontal="center" vertical="center" wrapText="1"/>
    </xf>
    <xf numFmtId="0" fontId="0" fillId="3" borderId="1" xfId="0" applyFill="1" applyBorder="1"/>
    <xf numFmtId="0" fontId="9" fillId="0" borderId="10" xfId="0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20" fontId="11" fillId="0" borderId="0" xfId="0" applyNumberFormat="1" applyFont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62" t="s">
        <v>30</v>
      </c>
      <c r="C2" s="38" t="s">
        <v>31</v>
      </c>
      <c r="D2" s="39">
        <v>0.39583333333333331</v>
      </c>
      <c r="E2" s="56" t="s">
        <v>32</v>
      </c>
      <c r="F2" s="40">
        <v>14</v>
      </c>
      <c r="G2" s="41">
        <v>2</v>
      </c>
      <c r="H2" s="42">
        <v>100</v>
      </c>
      <c r="I2" s="43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2</v>
      </c>
      <c r="V2" s="19">
        <f>U2*H2</f>
        <v>200</v>
      </c>
      <c r="W2" s="19">
        <f>IF(X2&gt;=X3, X2, X3)</f>
        <v>1307</v>
      </c>
      <c r="X2" s="19">
        <f>SUMIFS(F:F,C:C, C2)</f>
        <v>1295</v>
      </c>
    </row>
    <row r="3" spans="1:24" ht="16.5" customHeight="1">
      <c r="A3" s="2">
        <v>2</v>
      </c>
      <c r="B3" s="61"/>
      <c r="C3" s="38" t="s">
        <v>33</v>
      </c>
      <c r="D3" s="39">
        <v>0.54166666666666663</v>
      </c>
      <c r="E3" s="56"/>
      <c r="F3" s="40">
        <v>8</v>
      </c>
      <c r="G3" s="41">
        <v>2</v>
      </c>
      <c r="H3" s="42">
        <v>100</v>
      </c>
      <c r="I3" s="43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2</v>
      </c>
      <c r="V3" s="19">
        <f t="shared" ref="V3:V66" si="5">U3*H3</f>
        <v>200</v>
      </c>
      <c r="X3" s="19">
        <f>SUMIFS(F:F,C:C, C3)</f>
        <v>1307</v>
      </c>
    </row>
    <row r="4" spans="1:24" ht="16.5" customHeight="1">
      <c r="A4" s="2">
        <v>3</v>
      </c>
      <c r="B4" s="60"/>
      <c r="C4" s="38" t="s">
        <v>33</v>
      </c>
      <c r="D4" s="39">
        <v>0.62152777777777779</v>
      </c>
      <c r="E4" s="56"/>
      <c r="F4" s="40">
        <v>4</v>
      </c>
      <c r="G4" s="41">
        <v>2</v>
      </c>
      <c r="H4" s="42">
        <v>100</v>
      </c>
      <c r="I4" s="43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2</v>
      </c>
      <c r="V4" s="19">
        <f t="shared" si="5"/>
        <v>200</v>
      </c>
    </row>
    <row r="5" spans="1:24" ht="16.5" customHeight="1">
      <c r="A5" s="2">
        <v>4</v>
      </c>
      <c r="B5" s="62" t="s">
        <v>34</v>
      </c>
      <c r="C5" s="38" t="s">
        <v>31</v>
      </c>
      <c r="D5" s="39">
        <v>0.39583333333333331</v>
      </c>
      <c r="E5" s="56" t="s">
        <v>35</v>
      </c>
      <c r="F5" s="40">
        <v>12</v>
      </c>
      <c r="G5" s="41">
        <v>2.5</v>
      </c>
      <c r="H5" s="42">
        <v>100</v>
      </c>
      <c r="I5" s="43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2.5</v>
      </c>
      <c r="V5" s="19">
        <f t="shared" si="5"/>
        <v>250</v>
      </c>
    </row>
    <row r="6" spans="1:24" ht="16.5" customHeight="1">
      <c r="A6" s="2">
        <v>5</v>
      </c>
      <c r="B6" s="61"/>
      <c r="C6" s="38" t="s">
        <v>33</v>
      </c>
      <c r="D6" s="39">
        <v>0.625</v>
      </c>
      <c r="E6" s="56"/>
      <c r="F6" s="40">
        <v>12</v>
      </c>
      <c r="G6" s="41">
        <v>2.5</v>
      </c>
      <c r="H6" s="42">
        <v>100</v>
      </c>
      <c r="I6" s="43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2.5</v>
      </c>
      <c r="V6" s="19">
        <f t="shared" si="5"/>
        <v>250</v>
      </c>
    </row>
    <row r="7" spans="1:24" ht="16.5" customHeight="1">
      <c r="A7" s="2">
        <v>6</v>
      </c>
      <c r="B7" s="61"/>
      <c r="C7" s="38" t="s">
        <v>31</v>
      </c>
      <c r="D7" s="39">
        <v>0.39583333333333331</v>
      </c>
      <c r="E7" s="56" t="s">
        <v>36</v>
      </c>
      <c r="F7" s="40">
        <v>9</v>
      </c>
      <c r="G7" s="41">
        <v>1.3</v>
      </c>
      <c r="H7" s="42">
        <v>100</v>
      </c>
      <c r="I7" s="43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1307</v>
      </c>
      <c r="U7" s="19">
        <f t="shared" si="4"/>
        <v>1.3</v>
      </c>
      <c r="V7" s="19">
        <f t="shared" si="5"/>
        <v>130</v>
      </c>
    </row>
    <row r="8" spans="1:24" ht="16.5" customHeight="1">
      <c r="A8" s="2">
        <v>7</v>
      </c>
      <c r="B8" s="61"/>
      <c r="C8" s="38" t="s">
        <v>33</v>
      </c>
      <c r="D8" s="39">
        <v>0.625</v>
      </c>
      <c r="E8" s="56"/>
      <c r="F8" s="40">
        <v>9</v>
      </c>
      <c r="G8" s="41">
        <v>1.3</v>
      </c>
      <c r="H8" s="42">
        <v>100</v>
      </c>
      <c r="I8" s="43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1.3</v>
      </c>
      <c r="V8" s="19">
        <f t="shared" si="5"/>
        <v>130</v>
      </c>
    </row>
    <row r="9" spans="1:24" ht="16.5" customHeight="1">
      <c r="A9" s="2">
        <v>8</v>
      </c>
      <c r="B9" s="61"/>
      <c r="C9" s="38" t="s">
        <v>31</v>
      </c>
      <c r="D9" s="39">
        <v>0.39583333333333331</v>
      </c>
      <c r="E9" s="56" t="s">
        <v>37</v>
      </c>
      <c r="F9" s="40">
        <v>12</v>
      </c>
      <c r="G9" s="41">
        <v>1.7</v>
      </c>
      <c r="H9" s="42">
        <v>100</v>
      </c>
      <c r="I9" s="43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758.85000000000048</v>
      </c>
      <c r="U9" s="19">
        <f t="shared" si="4"/>
        <v>1.7</v>
      </c>
      <c r="V9" s="19">
        <f t="shared" si="5"/>
        <v>170</v>
      </c>
    </row>
    <row r="10" spans="1:24" ht="16.5" customHeight="1">
      <c r="A10" s="2">
        <v>9</v>
      </c>
      <c r="B10" s="61"/>
      <c r="C10" s="38" t="s">
        <v>33</v>
      </c>
      <c r="D10" s="39">
        <v>0.54166666666666663</v>
      </c>
      <c r="E10" s="56"/>
      <c r="F10" s="40">
        <v>7</v>
      </c>
      <c r="G10" s="41">
        <v>1.7</v>
      </c>
      <c r="H10" s="42">
        <v>100</v>
      </c>
      <c r="I10" s="43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1.7</v>
      </c>
      <c r="V10" s="19">
        <f t="shared" si="5"/>
        <v>170</v>
      </c>
    </row>
    <row r="11" spans="1:24" ht="16.5" customHeight="1" thickBot="1">
      <c r="A11" s="2">
        <v>10</v>
      </c>
      <c r="B11" s="61"/>
      <c r="C11" s="38" t="s">
        <v>33</v>
      </c>
      <c r="D11" s="39">
        <v>0.625</v>
      </c>
      <c r="E11" s="56"/>
      <c r="F11" s="40">
        <v>5</v>
      </c>
      <c r="G11" s="41">
        <v>1.7</v>
      </c>
      <c r="H11" s="42">
        <v>100</v>
      </c>
      <c r="I11" s="43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75885</v>
      </c>
      <c r="U11" s="19">
        <f t="shared" si="4"/>
        <v>1.7</v>
      </c>
      <c r="V11" s="19">
        <f t="shared" si="5"/>
        <v>170</v>
      </c>
    </row>
    <row r="12" spans="1:24" ht="16.5" customHeight="1">
      <c r="A12" s="2">
        <v>11</v>
      </c>
      <c r="B12" s="61"/>
      <c r="C12" s="38" t="s">
        <v>31</v>
      </c>
      <c r="D12" s="39">
        <v>0.39583333333333331</v>
      </c>
      <c r="E12" s="56" t="s">
        <v>38</v>
      </c>
      <c r="F12" s="40">
        <v>8</v>
      </c>
      <c r="G12" s="41">
        <v>3</v>
      </c>
      <c r="H12" s="42">
        <v>100</v>
      </c>
      <c r="I12" s="43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3</v>
      </c>
      <c r="V12" s="19">
        <f t="shared" si="5"/>
        <v>300</v>
      </c>
    </row>
    <row r="13" spans="1:24" ht="16.5" customHeight="1">
      <c r="A13" s="2">
        <v>12</v>
      </c>
      <c r="B13" s="61"/>
      <c r="C13" s="38" t="s">
        <v>33</v>
      </c>
      <c r="D13" s="39">
        <v>0.54166666666666663</v>
      </c>
      <c r="E13" s="56"/>
      <c r="F13" s="40">
        <v>2</v>
      </c>
      <c r="G13" s="41">
        <v>3</v>
      </c>
      <c r="H13" s="42">
        <v>100</v>
      </c>
      <c r="I13" s="43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3</v>
      </c>
      <c r="V13" s="19">
        <f t="shared" si="5"/>
        <v>300</v>
      </c>
    </row>
    <row r="14" spans="1:24" ht="16.5" customHeight="1">
      <c r="A14" s="2">
        <v>13</v>
      </c>
      <c r="B14" s="60"/>
      <c r="C14" s="38" t="s">
        <v>33</v>
      </c>
      <c r="D14" s="39">
        <v>0.625</v>
      </c>
      <c r="E14" s="56"/>
      <c r="F14" s="40">
        <v>6</v>
      </c>
      <c r="G14" s="41">
        <v>3</v>
      </c>
      <c r="H14" s="42">
        <v>100</v>
      </c>
      <c r="I14" s="43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56" t="s">
        <v>18</v>
      </c>
      <c r="U14" s="19">
        <f t="shared" si="4"/>
        <v>3</v>
      </c>
      <c r="V14" s="19">
        <f t="shared" si="5"/>
        <v>300</v>
      </c>
    </row>
    <row r="15" spans="1:24" ht="16.5" customHeight="1">
      <c r="A15" s="2">
        <v>14</v>
      </c>
      <c r="B15" s="62" t="s">
        <v>39</v>
      </c>
      <c r="C15" s="38" t="s">
        <v>31</v>
      </c>
      <c r="D15" s="44">
        <v>0.39583333333333331</v>
      </c>
      <c r="E15" s="60" t="s">
        <v>40</v>
      </c>
      <c r="F15" s="40">
        <v>14</v>
      </c>
      <c r="G15" s="41">
        <v>2.6</v>
      </c>
      <c r="H15" s="42">
        <v>100</v>
      </c>
      <c r="I15" s="43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56"/>
      <c r="U15" s="19">
        <f t="shared" si="4"/>
        <v>2.6</v>
      </c>
      <c r="V15" s="19">
        <f t="shared" si="5"/>
        <v>260</v>
      </c>
    </row>
    <row r="16" spans="1:24" ht="16.5" customHeight="1">
      <c r="A16" s="2">
        <v>15</v>
      </c>
      <c r="B16" s="60"/>
      <c r="C16" s="38" t="s">
        <v>33</v>
      </c>
      <c r="D16" s="39">
        <v>0.64583333333333337</v>
      </c>
      <c r="E16" s="56"/>
      <c r="F16" s="40">
        <v>14</v>
      </c>
      <c r="G16" s="41">
        <v>2.6</v>
      </c>
      <c r="H16" s="42">
        <v>100</v>
      </c>
      <c r="I16" s="43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56"/>
      <c r="U16" s="19">
        <f t="shared" si="4"/>
        <v>2.6</v>
      </c>
      <c r="V16" s="19">
        <f t="shared" si="5"/>
        <v>260</v>
      </c>
    </row>
    <row r="17" spans="1:22" ht="16.5" customHeight="1">
      <c r="A17" s="2">
        <v>16</v>
      </c>
      <c r="B17" s="62" t="s">
        <v>41</v>
      </c>
      <c r="C17" s="38" t="s">
        <v>31</v>
      </c>
      <c r="D17" s="39">
        <v>0.39583333333333331</v>
      </c>
      <c r="E17" s="56" t="s">
        <v>42</v>
      </c>
      <c r="F17" s="40">
        <v>10</v>
      </c>
      <c r="G17" s="41">
        <v>1.3</v>
      </c>
      <c r="H17" s="42">
        <v>100</v>
      </c>
      <c r="I17" s="43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1.3</v>
      </c>
      <c r="V17" s="19">
        <f t="shared" si="5"/>
        <v>130</v>
      </c>
    </row>
    <row r="18" spans="1:22" ht="16.5" customHeight="1">
      <c r="A18" s="2">
        <v>17</v>
      </c>
      <c r="B18" s="61"/>
      <c r="C18" s="38" t="s">
        <v>33</v>
      </c>
      <c r="D18" s="39">
        <v>0.54166666666666663</v>
      </c>
      <c r="E18" s="56"/>
      <c r="F18" s="40">
        <v>6</v>
      </c>
      <c r="G18" s="41">
        <v>1.3</v>
      </c>
      <c r="H18" s="42">
        <v>100</v>
      </c>
      <c r="I18" s="43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1.3</v>
      </c>
      <c r="V18" s="19">
        <f t="shared" si="5"/>
        <v>130</v>
      </c>
    </row>
    <row r="19" spans="1:22" ht="16.5" customHeight="1">
      <c r="A19" s="2">
        <v>18</v>
      </c>
      <c r="B19" s="61"/>
      <c r="C19" s="38" t="s">
        <v>33</v>
      </c>
      <c r="D19" s="39">
        <v>0.625</v>
      </c>
      <c r="E19" s="56"/>
      <c r="F19" s="40">
        <v>4</v>
      </c>
      <c r="G19" s="41">
        <v>1.3</v>
      </c>
      <c r="H19" s="42">
        <v>100</v>
      </c>
      <c r="I19" s="43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59" t="s">
        <v>19</v>
      </c>
      <c r="U19" s="19">
        <f t="shared" si="4"/>
        <v>1.3</v>
      </c>
      <c r="V19" s="19">
        <f t="shared" si="5"/>
        <v>130</v>
      </c>
    </row>
    <row r="20" spans="1:22" ht="16.5" customHeight="1">
      <c r="A20" s="2">
        <v>19</v>
      </c>
      <c r="B20" s="61"/>
      <c r="C20" s="38" t="s">
        <v>31</v>
      </c>
      <c r="D20" s="39">
        <v>0.39583333333333331</v>
      </c>
      <c r="E20" s="56" t="s">
        <v>43</v>
      </c>
      <c r="F20" s="40">
        <v>11</v>
      </c>
      <c r="G20" s="41">
        <v>2.2000000000000002</v>
      </c>
      <c r="H20" s="42">
        <v>100</v>
      </c>
      <c r="I20" s="43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59"/>
      <c r="U20" s="19">
        <f t="shared" si="4"/>
        <v>2.2000000000000002</v>
      </c>
      <c r="V20" s="19">
        <f t="shared" si="5"/>
        <v>220.00000000000003</v>
      </c>
    </row>
    <row r="21" spans="1:22" ht="16.5" customHeight="1">
      <c r="A21" s="2">
        <v>20</v>
      </c>
      <c r="B21" s="60"/>
      <c r="C21" s="38" t="s">
        <v>33</v>
      </c>
      <c r="D21" s="39">
        <v>0.625</v>
      </c>
      <c r="E21" s="56"/>
      <c r="F21" s="40">
        <v>11</v>
      </c>
      <c r="G21" s="41">
        <v>2.2000000000000002</v>
      </c>
      <c r="H21" s="42">
        <v>100</v>
      </c>
      <c r="I21" s="43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59"/>
      <c r="U21" s="19">
        <f t="shared" si="4"/>
        <v>2.2000000000000002</v>
      </c>
      <c r="V21" s="19">
        <f t="shared" si="5"/>
        <v>220.00000000000003</v>
      </c>
    </row>
    <row r="22" spans="1:22" ht="16.5" customHeight="1">
      <c r="A22" s="2">
        <v>21</v>
      </c>
      <c r="B22" s="56" t="s">
        <v>44</v>
      </c>
      <c r="C22" s="45" t="s">
        <v>31</v>
      </c>
      <c r="D22" s="44">
        <v>0.39583333333333331</v>
      </c>
      <c r="E22" s="60" t="s">
        <v>45</v>
      </c>
      <c r="F22" s="40">
        <v>20</v>
      </c>
      <c r="G22" s="41">
        <v>4.5</v>
      </c>
      <c r="H22" s="42">
        <v>100</v>
      </c>
      <c r="I22" s="43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59"/>
      <c r="U22" s="19">
        <f t="shared" si="4"/>
        <v>4.5</v>
      </c>
      <c r="V22" s="19">
        <f t="shared" si="5"/>
        <v>450</v>
      </c>
    </row>
    <row r="23" spans="1:22" ht="16.5" customHeight="1">
      <c r="A23" s="2">
        <v>22</v>
      </c>
      <c r="B23" s="56"/>
      <c r="C23" s="38" t="s">
        <v>33</v>
      </c>
      <c r="D23" s="39">
        <v>0.64583333333333337</v>
      </c>
      <c r="E23" s="56"/>
      <c r="F23" s="40">
        <v>20</v>
      </c>
      <c r="G23" s="41">
        <v>4.5</v>
      </c>
      <c r="H23" s="42">
        <v>100</v>
      </c>
      <c r="I23" s="43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59"/>
      <c r="U23" s="19">
        <f t="shared" si="4"/>
        <v>4.5</v>
      </c>
      <c r="V23" s="19">
        <f t="shared" si="5"/>
        <v>450</v>
      </c>
    </row>
    <row r="24" spans="1:22" ht="16.5" customHeight="1">
      <c r="A24" s="2">
        <v>23</v>
      </c>
      <c r="B24" s="56"/>
      <c r="C24" s="38" t="s">
        <v>31</v>
      </c>
      <c r="D24" s="39">
        <v>0.39583333333333331</v>
      </c>
      <c r="E24" s="62" t="s">
        <v>46</v>
      </c>
      <c r="F24" s="40">
        <v>8</v>
      </c>
      <c r="G24" s="41">
        <v>1.7</v>
      </c>
      <c r="H24" s="42">
        <v>100</v>
      </c>
      <c r="I24" s="43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59"/>
      <c r="U24" s="19">
        <f t="shared" si="4"/>
        <v>1.7</v>
      </c>
      <c r="V24" s="19">
        <f t="shared" si="5"/>
        <v>170</v>
      </c>
    </row>
    <row r="25" spans="1:22" ht="16.5" customHeight="1">
      <c r="A25" s="2">
        <v>24</v>
      </c>
      <c r="B25" s="56"/>
      <c r="C25" s="38" t="s">
        <v>31</v>
      </c>
      <c r="D25" s="39">
        <v>0.39583333333333331</v>
      </c>
      <c r="E25" s="61"/>
      <c r="F25" s="40">
        <v>2</v>
      </c>
      <c r="G25" s="41">
        <v>1</v>
      </c>
      <c r="H25" s="42">
        <v>100</v>
      </c>
      <c r="I25" s="43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59"/>
      <c r="U25" s="19">
        <f t="shared" si="4"/>
        <v>1</v>
      </c>
      <c r="V25" s="19">
        <f t="shared" si="5"/>
        <v>100</v>
      </c>
    </row>
    <row r="26" spans="1:22" ht="16.5" customHeight="1">
      <c r="A26" s="2">
        <v>25</v>
      </c>
      <c r="B26" s="56"/>
      <c r="C26" s="38" t="s">
        <v>33</v>
      </c>
      <c r="D26" s="39">
        <v>0.64583333333333337</v>
      </c>
      <c r="E26" s="61"/>
      <c r="F26" s="40">
        <v>2</v>
      </c>
      <c r="G26" s="41">
        <v>1</v>
      </c>
      <c r="H26" s="42">
        <v>100</v>
      </c>
      <c r="I26" s="43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59"/>
      <c r="U26" s="19">
        <f t="shared" si="4"/>
        <v>1</v>
      </c>
      <c r="V26" s="19">
        <f t="shared" si="5"/>
        <v>100</v>
      </c>
    </row>
    <row r="27" spans="1:22" ht="16.5" customHeight="1">
      <c r="A27" s="2">
        <v>26</v>
      </c>
      <c r="B27" s="56"/>
      <c r="C27" s="38" t="s">
        <v>33</v>
      </c>
      <c r="D27" s="39">
        <v>0.54166666666666663</v>
      </c>
      <c r="E27" s="61"/>
      <c r="F27" s="40">
        <v>2</v>
      </c>
      <c r="G27" s="41">
        <v>1.7</v>
      </c>
      <c r="H27" s="42">
        <v>100</v>
      </c>
      <c r="I27" s="43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1.7</v>
      </c>
      <c r="V27" s="19">
        <f t="shared" si="5"/>
        <v>170</v>
      </c>
    </row>
    <row r="28" spans="1:22" ht="16.5" customHeight="1">
      <c r="A28" s="2">
        <v>27</v>
      </c>
      <c r="B28" s="56"/>
      <c r="C28" s="38" t="s">
        <v>33</v>
      </c>
      <c r="D28" s="39">
        <v>0.64583333333333337</v>
      </c>
      <c r="E28" s="60"/>
      <c r="F28" s="40">
        <v>6</v>
      </c>
      <c r="G28" s="41">
        <v>1.7</v>
      </c>
      <c r="H28" s="42">
        <v>100</v>
      </c>
      <c r="I28" s="43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1.7</v>
      </c>
      <c r="V28" s="19">
        <f t="shared" si="5"/>
        <v>170</v>
      </c>
    </row>
    <row r="29" spans="1:22" ht="16.5" customHeight="1">
      <c r="A29" s="2">
        <v>28</v>
      </c>
      <c r="B29" s="56"/>
      <c r="C29" s="38" t="s">
        <v>31</v>
      </c>
      <c r="D29" s="39">
        <v>0.39583333333333331</v>
      </c>
      <c r="E29" s="56" t="s">
        <v>47</v>
      </c>
      <c r="F29" s="40">
        <v>4</v>
      </c>
      <c r="G29" s="41">
        <v>2.1</v>
      </c>
      <c r="H29" s="42">
        <v>100</v>
      </c>
      <c r="I29" s="43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62" t="s">
        <v>20</v>
      </c>
      <c r="U29" s="19">
        <f t="shared" si="4"/>
        <v>2.1</v>
      </c>
      <c r="V29" s="19">
        <f t="shared" si="5"/>
        <v>210</v>
      </c>
    </row>
    <row r="30" spans="1:22" ht="16.5" customHeight="1">
      <c r="A30" s="2">
        <v>29</v>
      </c>
      <c r="B30" s="56"/>
      <c r="C30" s="38" t="s">
        <v>33</v>
      </c>
      <c r="D30" s="39">
        <v>0.64583333333333337</v>
      </c>
      <c r="E30" s="56"/>
      <c r="F30" s="40">
        <v>4</v>
      </c>
      <c r="G30" s="41">
        <v>2.1</v>
      </c>
      <c r="H30" s="42">
        <v>100</v>
      </c>
      <c r="I30" s="43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61"/>
      <c r="U30" s="19">
        <f t="shared" si="4"/>
        <v>2.1</v>
      </c>
      <c r="V30" s="19">
        <f t="shared" si="5"/>
        <v>210</v>
      </c>
    </row>
    <row r="31" spans="1:22" ht="16.5" customHeight="1">
      <c r="A31" s="2">
        <v>30</v>
      </c>
      <c r="B31" s="56"/>
      <c r="C31" s="38" t="s">
        <v>31</v>
      </c>
      <c r="D31" s="39">
        <v>0.39583333333333331</v>
      </c>
      <c r="E31" s="56" t="s">
        <v>48</v>
      </c>
      <c r="F31" s="40">
        <v>6</v>
      </c>
      <c r="G31" s="41">
        <v>3</v>
      </c>
      <c r="H31" s="42">
        <v>100</v>
      </c>
      <c r="I31" s="43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61"/>
      <c r="U31" s="19">
        <f t="shared" si="4"/>
        <v>3</v>
      </c>
      <c r="V31" s="19">
        <f t="shared" si="5"/>
        <v>300</v>
      </c>
    </row>
    <row r="32" spans="1:22" ht="16.5" customHeight="1">
      <c r="A32" s="2">
        <v>31</v>
      </c>
      <c r="B32" s="56"/>
      <c r="C32" s="38" t="s">
        <v>33</v>
      </c>
      <c r="D32" s="39">
        <v>0.54166666666666663</v>
      </c>
      <c r="E32" s="56"/>
      <c r="F32" s="40">
        <v>4</v>
      </c>
      <c r="G32" s="41">
        <v>3</v>
      </c>
      <c r="H32" s="42">
        <v>100</v>
      </c>
      <c r="I32" s="43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60"/>
      <c r="U32" s="19">
        <f t="shared" si="4"/>
        <v>3</v>
      </c>
      <c r="V32" s="19">
        <f t="shared" si="5"/>
        <v>300</v>
      </c>
    </row>
    <row r="33" spans="1:22" ht="16.5" customHeight="1">
      <c r="A33" s="2">
        <v>32</v>
      </c>
      <c r="B33" s="56"/>
      <c r="C33" s="38" t="s">
        <v>33</v>
      </c>
      <c r="D33" s="39">
        <v>0.64583333333333337</v>
      </c>
      <c r="E33" s="56"/>
      <c r="F33" s="40">
        <v>2</v>
      </c>
      <c r="G33" s="41">
        <v>3</v>
      </c>
      <c r="H33" s="42">
        <v>100</v>
      </c>
      <c r="I33" s="43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3</v>
      </c>
      <c r="V33" s="19">
        <f t="shared" si="5"/>
        <v>300</v>
      </c>
    </row>
    <row r="34" spans="1:22" ht="16.5" customHeight="1">
      <c r="A34" s="2">
        <v>33</v>
      </c>
      <c r="B34" s="53" t="s">
        <v>49</v>
      </c>
      <c r="C34" s="38" t="s">
        <v>31</v>
      </c>
      <c r="D34" s="39">
        <v>0.39583333333333331</v>
      </c>
      <c r="E34" s="56" t="s">
        <v>50</v>
      </c>
      <c r="F34" s="40">
        <v>12</v>
      </c>
      <c r="G34" s="41">
        <v>2.1</v>
      </c>
      <c r="H34" s="42">
        <v>100</v>
      </c>
      <c r="I34" s="43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2.1</v>
      </c>
      <c r="V34" s="19">
        <f t="shared" si="5"/>
        <v>210</v>
      </c>
    </row>
    <row r="35" spans="1:22" ht="16.5" customHeight="1">
      <c r="A35" s="2">
        <v>34</v>
      </c>
      <c r="B35" s="54"/>
      <c r="C35" s="38" t="s">
        <v>33</v>
      </c>
      <c r="D35" s="39">
        <v>0.54166666666666663</v>
      </c>
      <c r="E35" s="56"/>
      <c r="F35" s="40">
        <v>3</v>
      </c>
      <c r="G35" s="41">
        <v>2.1</v>
      </c>
      <c r="H35" s="42">
        <v>100</v>
      </c>
      <c r="I35" s="43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62" t="s">
        <v>21</v>
      </c>
      <c r="U35" s="19">
        <f t="shared" si="4"/>
        <v>2.1</v>
      </c>
      <c r="V35" s="19">
        <f t="shared" si="5"/>
        <v>210</v>
      </c>
    </row>
    <row r="36" spans="1:22" ht="16.5" customHeight="1">
      <c r="A36" s="2">
        <v>35</v>
      </c>
      <c r="B36" s="54"/>
      <c r="C36" s="38" t="s">
        <v>33</v>
      </c>
      <c r="D36" s="39">
        <v>0.625</v>
      </c>
      <c r="E36" s="56"/>
      <c r="F36" s="40">
        <v>9</v>
      </c>
      <c r="G36" s="41">
        <v>2.1</v>
      </c>
      <c r="H36" s="42">
        <v>100</v>
      </c>
      <c r="I36" s="43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61"/>
      <c r="U36" s="19">
        <f t="shared" si="4"/>
        <v>2.1</v>
      </c>
      <c r="V36" s="19">
        <f t="shared" si="5"/>
        <v>210</v>
      </c>
    </row>
    <row r="37" spans="1:22" ht="16.5" customHeight="1">
      <c r="A37" s="2">
        <v>36</v>
      </c>
      <c r="B37" s="54"/>
      <c r="C37" s="38" t="s">
        <v>31</v>
      </c>
      <c r="D37" s="39">
        <v>0.39583333333333331</v>
      </c>
      <c r="E37" s="56" t="s">
        <v>51</v>
      </c>
      <c r="F37" s="40">
        <v>13</v>
      </c>
      <c r="G37" s="41">
        <v>1.7</v>
      </c>
      <c r="H37" s="42">
        <v>100</v>
      </c>
      <c r="I37" s="43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61"/>
      <c r="U37" s="19">
        <f t="shared" si="4"/>
        <v>1.7</v>
      </c>
      <c r="V37" s="19">
        <f t="shared" si="5"/>
        <v>170</v>
      </c>
    </row>
    <row r="38" spans="1:22" ht="16.5" customHeight="1">
      <c r="A38" s="2">
        <v>37</v>
      </c>
      <c r="B38" s="54"/>
      <c r="C38" s="38" t="s">
        <v>33</v>
      </c>
      <c r="D38" s="39">
        <v>0.54166666666666663</v>
      </c>
      <c r="E38" s="56"/>
      <c r="F38" s="40">
        <v>6</v>
      </c>
      <c r="G38" s="41">
        <v>1.7</v>
      </c>
      <c r="H38" s="42">
        <v>100</v>
      </c>
      <c r="I38" s="43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61"/>
      <c r="U38" s="19">
        <f t="shared" si="4"/>
        <v>1.7</v>
      </c>
      <c r="V38" s="19">
        <f t="shared" si="5"/>
        <v>170</v>
      </c>
    </row>
    <row r="39" spans="1:22" ht="16.5" customHeight="1">
      <c r="A39" s="2">
        <v>38</v>
      </c>
      <c r="B39" s="54"/>
      <c r="C39" s="38" t="s">
        <v>33</v>
      </c>
      <c r="D39" s="39">
        <v>0.625</v>
      </c>
      <c r="E39" s="56"/>
      <c r="F39" s="40">
        <v>7</v>
      </c>
      <c r="G39" s="41">
        <v>1.7</v>
      </c>
      <c r="H39" s="42">
        <v>100</v>
      </c>
      <c r="I39" s="43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61"/>
      <c r="U39" s="19">
        <f t="shared" si="4"/>
        <v>1.7</v>
      </c>
      <c r="V39" s="19">
        <f t="shared" si="5"/>
        <v>170</v>
      </c>
    </row>
    <row r="40" spans="1:22" ht="16.5" customHeight="1">
      <c r="A40" s="2">
        <v>39</v>
      </c>
      <c r="B40" s="54"/>
      <c r="C40" s="38" t="s">
        <v>31</v>
      </c>
      <c r="D40" s="39">
        <v>0.39583333333333331</v>
      </c>
      <c r="E40" s="56" t="s">
        <v>52</v>
      </c>
      <c r="F40" s="40">
        <v>7</v>
      </c>
      <c r="G40" s="41">
        <v>3.7</v>
      </c>
      <c r="H40" s="42">
        <v>100</v>
      </c>
      <c r="I40" s="43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61"/>
      <c r="U40" s="19">
        <f t="shared" si="4"/>
        <v>3.7</v>
      </c>
      <c r="V40" s="19">
        <f t="shared" si="5"/>
        <v>370</v>
      </c>
    </row>
    <row r="41" spans="1:22" ht="16.5" customHeight="1">
      <c r="A41" s="2">
        <v>40</v>
      </c>
      <c r="B41" s="54"/>
      <c r="C41" s="38" t="s">
        <v>33</v>
      </c>
      <c r="D41" s="39">
        <v>0.625</v>
      </c>
      <c r="E41" s="56"/>
      <c r="F41" s="40">
        <v>7</v>
      </c>
      <c r="G41" s="41">
        <v>3.7</v>
      </c>
      <c r="H41" s="42">
        <v>100</v>
      </c>
      <c r="I41" s="43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61"/>
      <c r="U41" s="19">
        <f t="shared" si="4"/>
        <v>3.7</v>
      </c>
      <c r="V41" s="19">
        <f t="shared" si="5"/>
        <v>370</v>
      </c>
    </row>
    <row r="42" spans="1:22" ht="16.5" customHeight="1">
      <c r="A42" s="2">
        <v>41</v>
      </c>
      <c r="B42" s="54"/>
      <c r="C42" s="38" t="s">
        <v>31</v>
      </c>
      <c r="D42" s="39">
        <v>0.39583333333333331</v>
      </c>
      <c r="E42" s="56" t="s">
        <v>53</v>
      </c>
      <c r="F42" s="40">
        <v>2</v>
      </c>
      <c r="G42" s="41">
        <v>6</v>
      </c>
      <c r="H42" s="42">
        <v>100</v>
      </c>
      <c r="I42" s="43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60"/>
      <c r="U42" s="19">
        <f t="shared" si="4"/>
        <v>6</v>
      </c>
      <c r="V42" s="19">
        <f t="shared" si="5"/>
        <v>600</v>
      </c>
    </row>
    <row r="43" spans="1:22" ht="16.5" customHeight="1">
      <c r="A43" s="2">
        <v>42</v>
      </c>
      <c r="B43" s="54"/>
      <c r="C43" s="38" t="s">
        <v>33</v>
      </c>
      <c r="D43" s="39">
        <v>0.625</v>
      </c>
      <c r="E43" s="56"/>
      <c r="F43" s="40">
        <v>2</v>
      </c>
      <c r="G43" s="41">
        <v>6</v>
      </c>
      <c r="H43" s="42">
        <v>100</v>
      </c>
      <c r="I43" s="43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6</v>
      </c>
      <c r="V43" s="19">
        <f t="shared" si="5"/>
        <v>600</v>
      </c>
    </row>
    <row r="44" spans="1:22" ht="16.5" customHeight="1">
      <c r="A44" s="2">
        <v>43</v>
      </c>
      <c r="B44" s="54"/>
      <c r="C44" s="45" t="s">
        <v>31</v>
      </c>
      <c r="D44" s="39">
        <v>0.39583333333333331</v>
      </c>
      <c r="E44" s="60" t="s">
        <v>54</v>
      </c>
      <c r="F44" s="40">
        <v>3</v>
      </c>
      <c r="G44" s="41">
        <v>2.2000000000000002</v>
      </c>
      <c r="H44" s="42">
        <v>100</v>
      </c>
      <c r="I44" s="43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2.2000000000000002</v>
      </c>
      <c r="V44" s="19">
        <f t="shared" si="5"/>
        <v>220.00000000000003</v>
      </c>
    </row>
    <row r="45" spans="1:22" ht="16.5" customHeight="1">
      <c r="A45" s="2">
        <v>44</v>
      </c>
      <c r="B45" s="55"/>
      <c r="C45" s="38" t="s">
        <v>33</v>
      </c>
      <c r="D45" s="39">
        <v>0.625</v>
      </c>
      <c r="E45" s="56"/>
      <c r="F45" s="40">
        <v>3</v>
      </c>
      <c r="G45" s="41">
        <v>2.2000000000000002</v>
      </c>
      <c r="H45" s="42">
        <v>100</v>
      </c>
      <c r="I45" s="43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2.2000000000000002</v>
      </c>
      <c r="V45" s="19">
        <f t="shared" si="5"/>
        <v>220.00000000000003</v>
      </c>
    </row>
    <row r="46" spans="1:22" ht="16.5" customHeight="1">
      <c r="A46" s="2">
        <v>45</v>
      </c>
      <c r="B46" s="53" t="s">
        <v>55</v>
      </c>
      <c r="C46" s="38" t="s">
        <v>31</v>
      </c>
      <c r="D46" s="39">
        <v>0.39583333333333331</v>
      </c>
      <c r="E46" s="56" t="s">
        <v>56</v>
      </c>
      <c r="F46" s="40">
        <v>19</v>
      </c>
      <c r="G46" s="41">
        <v>3.6</v>
      </c>
      <c r="H46" s="42">
        <v>100</v>
      </c>
      <c r="I46" s="43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3.6</v>
      </c>
      <c r="V46" s="19">
        <f t="shared" si="5"/>
        <v>360</v>
      </c>
    </row>
    <row r="47" spans="1:22" ht="16.5" customHeight="1">
      <c r="A47" s="2">
        <v>46</v>
      </c>
      <c r="B47" s="54"/>
      <c r="C47" s="38" t="s">
        <v>33</v>
      </c>
      <c r="D47" s="39">
        <v>0.64583333333333337</v>
      </c>
      <c r="E47" s="56"/>
      <c r="F47" s="40">
        <v>19</v>
      </c>
      <c r="G47" s="41">
        <v>3.6</v>
      </c>
      <c r="H47" s="42">
        <v>100</v>
      </c>
      <c r="I47" s="43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3.6</v>
      </c>
      <c r="V47" s="19">
        <f t="shared" si="5"/>
        <v>360</v>
      </c>
    </row>
    <row r="48" spans="1:22" ht="16.5" customHeight="1">
      <c r="A48" s="2">
        <v>47</v>
      </c>
      <c r="B48" s="54"/>
      <c r="C48" s="38" t="s">
        <v>31</v>
      </c>
      <c r="D48" s="39">
        <v>0.39583333333333331</v>
      </c>
      <c r="E48" s="56" t="s">
        <v>57</v>
      </c>
      <c r="F48" s="40">
        <v>18</v>
      </c>
      <c r="G48" s="41">
        <v>3.2</v>
      </c>
      <c r="H48" s="42">
        <v>100</v>
      </c>
      <c r="I48" s="43"/>
      <c r="J48" s="2">
        <f t="shared" si="0"/>
        <v>1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3.2</v>
      </c>
      <c r="V48" s="19">
        <f t="shared" si="5"/>
        <v>320</v>
      </c>
    </row>
    <row r="49" spans="1:22" ht="16.5" customHeight="1">
      <c r="A49" s="2">
        <v>48</v>
      </c>
      <c r="B49" s="54"/>
      <c r="C49" s="38" t="s">
        <v>33</v>
      </c>
      <c r="D49" s="39">
        <v>0.54166666666666663</v>
      </c>
      <c r="E49" s="56"/>
      <c r="F49" s="40">
        <v>9</v>
      </c>
      <c r="G49" s="41">
        <v>3.2</v>
      </c>
      <c r="H49" s="42">
        <v>100</v>
      </c>
      <c r="I49" s="43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3.2</v>
      </c>
      <c r="V49" s="19">
        <f t="shared" si="5"/>
        <v>320</v>
      </c>
    </row>
    <row r="50" spans="1:22" ht="16.5" customHeight="1">
      <c r="A50" s="2">
        <v>49</v>
      </c>
      <c r="B50" s="54"/>
      <c r="C50" s="38" t="s">
        <v>33</v>
      </c>
      <c r="D50" s="39">
        <v>0.64583333333333337</v>
      </c>
      <c r="E50" s="56"/>
      <c r="F50" s="40">
        <v>9</v>
      </c>
      <c r="G50" s="41">
        <v>3.2</v>
      </c>
      <c r="H50" s="42">
        <v>100</v>
      </c>
      <c r="I50" s="43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3.2</v>
      </c>
      <c r="V50" s="19">
        <f t="shared" si="5"/>
        <v>320</v>
      </c>
    </row>
    <row r="51" spans="1:22" ht="16.5" customHeight="1">
      <c r="A51" s="2">
        <v>50</v>
      </c>
      <c r="B51" s="54"/>
      <c r="C51" s="38" t="s">
        <v>31</v>
      </c>
      <c r="D51" s="39">
        <v>0.39583333333333331</v>
      </c>
      <c r="E51" s="56" t="s">
        <v>58</v>
      </c>
      <c r="F51" s="40">
        <v>18</v>
      </c>
      <c r="G51" s="41">
        <v>2.15</v>
      </c>
      <c r="H51" s="42">
        <v>100</v>
      </c>
      <c r="I51" s="43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2.15</v>
      </c>
      <c r="V51" s="19">
        <f t="shared" si="5"/>
        <v>215</v>
      </c>
    </row>
    <row r="52" spans="1:22" ht="16.5" customHeight="1">
      <c r="A52" s="2">
        <v>51</v>
      </c>
      <c r="B52" s="54"/>
      <c r="C52" s="38" t="s">
        <v>33</v>
      </c>
      <c r="D52" s="39">
        <v>0.54166666666666663</v>
      </c>
      <c r="E52" s="56"/>
      <c r="F52" s="40">
        <v>7</v>
      </c>
      <c r="G52" s="41">
        <v>2.15</v>
      </c>
      <c r="H52" s="42">
        <v>100</v>
      </c>
      <c r="I52" s="43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2.15</v>
      </c>
      <c r="V52" s="19">
        <f t="shared" si="5"/>
        <v>215</v>
      </c>
    </row>
    <row r="53" spans="1:22" ht="16.5" customHeight="1">
      <c r="A53" s="2">
        <v>52</v>
      </c>
      <c r="B53" s="54"/>
      <c r="C53" s="38" t="s">
        <v>33</v>
      </c>
      <c r="D53" s="39">
        <v>0.64583333333333337</v>
      </c>
      <c r="E53" s="56"/>
      <c r="F53" s="40">
        <v>11</v>
      </c>
      <c r="G53" s="41">
        <v>2.15</v>
      </c>
      <c r="H53" s="42">
        <v>100</v>
      </c>
      <c r="I53" s="43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2.15</v>
      </c>
      <c r="V53" s="19">
        <f t="shared" si="5"/>
        <v>215</v>
      </c>
    </row>
    <row r="54" spans="1:22" ht="16.5" customHeight="1">
      <c r="A54" s="2">
        <v>53</v>
      </c>
      <c r="B54" s="54"/>
      <c r="C54" s="38" t="s">
        <v>31</v>
      </c>
      <c r="D54" s="39">
        <v>0.39583333333333331</v>
      </c>
      <c r="E54" s="56" t="s">
        <v>59</v>
      </c>
      <c r="F54" s="40">
        <v>7</v>
      </c>
      <c r="G54" s="41">
        <v>4.5999999999999996</v>
      </c>
      <c r="H54" s="42">
        <v>100</v>
      </c>
      <c r="I54" s="43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4.5999999999999996</v>
      </c>
      <c r="V54" s="19">
        <f t="shared" si="5"/>
        <v>459.99999999999994</v>
      </c>
    </row>
    <row r="55" spans="1:22" ht="16.5" customHeight="1">
      <c r="A55" s="2">
        <v>54</v>
      </c>
      <c r="B55" s="54"/>
      <c r="C55" s="38" t="s">
        <v>33</v>
      </c>
      <c r="D55" s="39">
        <v>0.64583333333333337</v>
      </c>
      <c r="E55" s="56"/>
      <c r="F55" s="40">
        <v>7</v>
      </c>
      <c r="G55" s="41">
        <v>4.5999999999999996</v>
      </c>
      <c r="H55" s="42">
        <v>100</v>
      </c>
      <c r="I55" s="46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4.5999999999999996</v>
      </c>
      <c r="V55" s="19">
        <f t="shared" si="5"/>
        <v>459.99999999999994</v>
      </c>
    </row>
    <row r="56" spans="1:22" ht="16.5" customHeight="1">
      <c r="A56" s="2">
        <v>55</v>
      </c>
      <c r="B56" s="54"/>
      <c r="C56" s="38" t="s">
        <v>31</v>
      </c>
      <c r="D56" s="39">
        <v>0.39583333333333331</v>
      </c>
      <c r="E56" s="56" t="s">
        <v>60</v>
      </c>
      <c r="F56" s="40">
        <v>11</v>
      </c>
      <c r="G56" s="41">
        <v>2.1</v>
      </c>
      <c r="H56" s="42">
        <v>100</v>
      </c>
      <c r="I56" s="46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2.1</v>
      </c>
      <c r="V56" s="19">
        <f t="shared" si="5"/>
        <v>210</v>
      </c>
    </row>
    <row r="57" spans="1:22" ht="16.5" customHeight="1">
      <c r="A57" s="2">
        <v>56</v>
      </c>
      <c r="B57" s="55"/>
      <c r="C57" s="38" t="s">
        <v>33</v>
      </c>
      <c r="D57" s="39">
        <v>0.64583333333333337</v>
      </c>
      <c r="E57" s="56"/>
      <c r="F57" s="40">
        <v>11</v>
      </c>
      <c r="G57" s="41">
        <v>2.1</v>
      </c>
      <c r="H57" s="42">
        <v>100</v>
      </c>
      <c r="I57" s="46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2.1</v>
      </c>
      <c r="V57" s="19">
        <f t="shared" si="5"/>
        <v>210</v>
      </c>
    </row>
    <row r="58" spans="1:22" ht="16.5" customHeight="1">
      <c r="A58" s="2">
        <v>57</v>
      </c>
      <c r="B58" s="53" t="s">
        <v>61</v>
      </c>
      <c r="C58" s="38" t="s">
        <v>31</v>
      </c>
      <c r="D58" s="39">
        <v>0.39583333333333331</v>
      </c>
      <c r="E58" s="56" t="s">
        <v>62</v>
      </c>
      <c r="F58" s="40">
        <v>15</v>
      </c>
      <c r="G58" s="41">
        <v>1.7</v>
      </c>
      <c r="H58" s="42">
        <v>100</v>
      </c>
      <c r="I58" s="46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1.7</v>
      </c>
      <c r="V58" s="19">
        <f t="shared" si="5"/>
        <v>170</v>
      </c>
    </row>
    <row r="59" spans="1:22" ht="16.5" customHeight="1">
      <c r="A59" s="2">
        <v>58</v>
      </c>
      <c r="B59" s="54"/>
      <c r="C59" s="38" t="s">
        <v>33</v>
      </c>
      <c r="D59" s="39">
        <v>0.54166666666666663</v>
      </c>
      <c r="E59" s="56"/>
      <c r="F59" s="40">
        <v>8</v>
      </c>
      <c r="G59" s="41">
        <v>1.7</v>
      </c>
      <c r="H59" s="42">
        <v>100</v>
      </c>
      <c r="I59" s="46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1.7</v>
      </c>
      <c r="V59" s="19">
        <f t="shared" si="5"/>
        <v>170</v>
      </c>
    </row>
    <row r="60" spans="1:22" ht="16.5" customHeight="1">
      <c r="A60" s="2">
        <v>59</v>
      </c>
      <c r="B60" s="54"/>
      <c r="C60" s="38" t="s">
        <v>33</v>
      </c>
      <c r="D60" s="39">
        <v>0.65972222222222221</v>
      </c>
      <c r="E60" s="56"/>
      <c r="F60" s="40">
        <v>7</v>
      </c>
      <c r="G60" s="41">
        <v>1.7</v>
      </c>
      <c r="H60" s="42">
        <v>100</v>
      </c>
      <c r="I60" s="46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1.7</v>
      </c>
      <c r="V60" s="19">
        <f t="shared" si="5"/>
        <v>170</v>
      </c>
    </row>
    <row r="61" spans="1:22" ht="16.5" customHeight="1">
      <c r="A61" s="2">
        <v>60</v>
      </c>
      <c r="B61" s="54"/>
      <c r="C61" s="38" t="s">
        <v>31</v>
      </c>
      <c r="D61" s="39">
        <v>0.39583333333333331</v>
      </c>
      <c r="E61" s="56" t="s">
        <v>63</v>
      </c>
      <c r="F61" s="40">
        <v>17</v>
      </c>
      <c r="G61" s="41">
        <v>2.6</v>
      </c>
      <c r="H61" s="42">
        <v>100</v>
      </c>
      <c r="I61" s="46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2.6</v>
      </c>
      <c r="V61" s="19">
        <f t="shared" si="5"/>
        <v>260</v>
      </c>
    </row>
    <row r="62" spans="1:22" ht="16.5" customHeight="1">
      <c r="A62" s="2">
        <v>61</v>
      </c>
      <c r="B62" s="54"/>
      <c r="C62" s="38" t="s">
        <v>33</v>
      </c>
      <c r="D62" s="39">
        <v>0.54166666666666663</v>
      </c>
      <c r="E62" s="56"/>
      <c r="F62" s="40">
        <v>7</v>
      </c>
      <c r="G62" s="41">
        <v>2.6</v>
      </c>
      <c r="H62" s="42">
        <v>100</v>
      </c>
      <c r="I62" s="46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2.6</v>
      </c>
      <c r="V62" s="19">
        <f t="shared" si="5"/>
        <v>260</v>
      </c>
    </row>
    <row r="63" spans="1:22" ht="16.5" customHeight="1">
      <c r="A63" s="2">
        <v>62</v>
      </c>
      <c r="B63" s="54"/>
      <c r="C63" s="38" t="s">
        <v>33</v>
      </c>
      <c r="D63" s="39">
        <v>0.65972222222222221</v>
      </c>
      <c r="E63" s="56"/>
      <c r="F63" s="40">
        <v>10</v>
      </c>
      <c r="G63" s="41">
        <v>2.6</v>
      </c>
      <c r="H63" s="42">
        <v>100</v>
      </c>
      <c r="I63" s="46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2.6</v>
      </c>
      <c r="V63" s="19">
        <f t="shared" si="5"/>
        <v>260</v>
      </c>
    </row>
    <row r="64" spans="1:22" ht="16.5" customHeight="1">
      <c r="A64" s="2">
        <v>63</v>
      </c>
      <c r="B64" s="54"/>
      <c r="C64" s="38" t="s">
        <v>31</v>
      </c>
      <c r="D64" s="39">
        <v>0.39583333333333331</v>
      </c>
      <c r="E64" s="56" t="s">
        <v>64</v>
      </c>
      <c r="F64" s="47">
        <v>23</v>
      </c>
      <c r="G64" s="48">
        <v>2</v>
      </c>
      <c r="H64" s="42">
        <v>100</v>
      </c>
      <c r="I64" s="46"/>
      <c r="J64" s="2">
        <f t="shared" si="0"/>
        <v>2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4</v>
      </c>
      <c r="V64" s="19">
        <f t="shared" si="5"/>
        <v>400</v>
      </c>
    </row>
    <row r="65" spans="1:22" ht="16.5" customHeight="1">
      <c r="A65" s="2">
        <v>64</v>
      </c>
      <c r="B65" s="54"/>
      <c r="C65" s="38" t="s">
        <v>33</v>
      </c>
      <c r="D65" s="39">
        <v>0.54166666666666663</v>
      </c>
      <c r="E65" s="56"/>
      <c r="F65" s="47">
        <v>9</v>
      </c>
      <c r="G65" s="48">
        <v>2</v>
      </c>
      <c r="H65" s="42">
        <v>100</v>
      </c>
      <c r="I65" s="46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2</v>
      </c>
      <c r="V65" s="19">
        <f t="shared" si="5"/>
        <v>200</v>
      </c>
    </row>
    <row r="66" spans="1:22" ht="16.5" customHeight="1">
      <c r="A66" s="2">
        <v>65</v>
      </c>
      <c r="B66" s="55"/>
      <c r="C66" s="38" t="s">
        <v>33</v>
      </c>
      <c r="D66" s="39">
        <v>0.65972222222222221</v>
      </c>
      <c r="E66" s="56"/>
      <c r="F66" s="49">
        <v>14</v>
      </c>
      <c r="G66" s="41">
        <v>2</v>
      </c>
      <c r="H66" s="42">
        <v>100</v>
      </c>
      <c r="I66" s="46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2</v>
      </c>
      <c r="V66" s="19">
        <f t="shared" si="5"/>
        <v>200</v>
      </c>
    </row>
    <row r="67" spans="1:22" ht="16.5" customHeight="1">
      <c r="A67" s="2">
        <v>66</v>
      </c>
      <c r="B67" s="53" t="s">
        <v>65</v>
      </c>
      <c r="C67" s="38" t="s">
        <v>31</v>
      </c>
      <c r="D67" s="39">
        <v>0.39583333333333331</v>
      </c>
      <c r="E67" s="56" t="s">
        <v>66</v>
      </c>
      <c r="F67" s="49">
        <v>19</v>
      </c>
      <c r="G67" s="41">
        <v>3.4</v>
      </c>
      <c r="H67" s="42">
        <v>100</v>
      </c>
      <c r="I67" s="46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3.4</v>
      </c>
      <c r="V67" s="19">
        <f t="shared" ref="V67:V130" si="11">U67*H67</f>
        <v>340</v>
      </c>
    </row>
    <row r="68" spans="1:22" ht="16.5" customHeight="1">
      <c r="A68" s="2">
        <v>67</v>
      </c>
      <c r="B68" s="54"/>
      <c r="C68" s="38" t="s">
        <v>33</v>
      </c>
      <c r="D68" s="39">
        <v>0.57986111111111105</v>
      </c>
      <c r="E68" s="56"/>
      <c r="F68" s="49">
        <v>19</v>
      </c>
      <c r="G68" s="41">
        <v>3.4</v>
      </c>
      <c r="H68" s="42">
        <v>100</v>
      </c>
      <c r="I68" s="46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3.4</v>
      </c>
      <c r="V68" s="19">
        <f t="shared" si="11"/>
        <v>340</v>
      </c>
    </row>
    <row r="69" spans="1:22" ht="16.5" customHeight="1">
      <c r="A69" s="2">
        <v>68</v>
      </c>
      <c r="B69" s="54"/>
      <c r="C69" s="38" t="s">
        <v>31</v>
      </c>
      <c r="D69" s="39">
        <v>0.39583333333333331</v>
      </c>
      <c r="E69" s="56" t="s">
        <v>67</v>
      </c>
      <c r="F69" s="49">
        <v>24</v>
      </c>
      <c r="G69" s="41">
        <v>3.3</v>
      </c>
      <c r="H69" s="42">
        <v>100</v>
      </c>
      <c r="I69" s="46"/>
      <c r="J69" s="2">
        <f t="shared" si="6"/>
        <v>2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6.6</v>
      </c>
      <c r="V69" s="19">
        <f t="shared" si="11"/>
        <v>660</v>
      </c>
    </row>
    <row r="70" spans="1:22" ht="16.5" customHeight="1">
      <c r="A70" s="2">
        <v>69</v>
      </c>
      <c r="B70" s="55"/>
      <c r="C70" s="38" t="s">
        <v>33</v>
      </c>
      <c r="D70" s="39">
        <v>0.65625</v>
      </c>
      <c r="E70" s="56"/>
      <c r="F70" s="49">
        <v>24</v>
      </c>
      <c r="G70" s="41">
        <v>3.3</v>
      </c>
      <c r="H70" s="42">
        <v>100</v>
      </c>
      <c r="I70" s="46"/>
      <c r="J70" s="2">
        <f t="shared" si="6"/>
        <v>2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6.6</v>
      </c>
      <c r="V70" s="19">
        <f t="shared" si="11"/>
        <v>660</v>
      </c>
    </row>
    <row r="71" spans="1:22" ht="16.5" customHeight="1">
      <c r="A71" s="2">
        <v>70</v>
      </c>
      <c r="B71" s="53" t="s">
        <v>68</v>
      </c>
      <c r="C71" s="45" t="s">
        <v>31</v>
      </c>
      <c r="D71" s="44">
        <v>0.39583333333333331</v>
      </c>
      <c r="E71" s="61" t="s">
        <v>69</v>
      </c>
      <c r="F71" s="49">
        <v>15</v>
      </c>
      <c r="G71" s="41">
        <v>2.8</v>
      </c>
      <c r="H71" s="42">
        <v>100</v>
      </c>
      <c r="I71" s="46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2.8</v>
      </c>
      <c r="V71" s="19">
        <f t="shared" si="11"/>
        <v>280</v>
      </c>
    </row>
    <row r="72" spans="1:22" ht="16.5" customHeight="1">
      <c r="A72" s="2">
        <v>71</v>
      </c>
      <c r="B72" s="54"/>
      <c r="C72" s="38" t="s">
        <v>33</v>
      </c>
      <c r="D72" s="44">
        <v>0.54166666666666663</v>
      </c>
      <c r="E72" s="61"/>
      <c r="F72" s="49">
        <v>5</v>
      </c>
      <c r="G72" s="41">
        <v>2.8</v>
      </c>
      <c r="H72" s="42">
        <v>100</v>
      </c>
      <c r="I72" s="46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2.8</v>
      </c>
      <c r="V72" s="19">
        <f t="shared" si="11"/>
        <v>280</v>
      </c>
    </row>
    <row r="73" spans="1:22" ht="16.5" customHeight="1">
      <c r="A73" s="2">
        <v>72</v>
      </c>
      <c r="B73" s="54"/>
      <c r="C73" s="38" t="s">
        <v>33</v>
      </c>
      <c r="D73" s="39">
        <v>0.625</v>
      </c>
      <c r="E73" s="61"/>
      <c r="F73" s="49">
        <v>10</v>
      </c>
      <c r="G73" s="41">
        <v>2.8</v>
      </c>
      <c r="H73" s="42">
        <v>100</v>
      </c>
      <c r="I73" s="46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2.8</v>
      </c>
      <c r="V73" s="19">
        <f t="shared" si="11"/>
        <v>280</v>
      </c>
    </row>
    <row r="74" spans="1:22" ht="16.5" customHeight="1">
      <c r="A74" s="2">
        <v>73</v>
      </c>
      <c r="B74" s="54"/>
      <c r="C74" s="38" t="s">
        <v>31</v>
      </c>
      <c r="D74" s="44">
        <v>0.39583333333333331</v>
      </c>
      <c r="E74" s="56" t="s">
        <v>70</v>
      </c>
      <c r="F74" s="40">
        <v>5</v>
      </c>
      <c r="G74" s="41">
        <v>2.7</v>
      </c>
      <c r="H74" s="42">
        <v>100</v>
      </c>
      <c r="I74" s="46"/>
      <c r="J74" s="2">
        <f t="shared" si="6"/>
        <v>1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2.7</v>
      </c>
      <c r="V74" s="19">
        <f t="shared" si="11"/>
        <v>270</v>
      </c>
    </row>
    <row r="75" spans="1:22" ht="16.5" customHeight="1">
      <c r="A75" s="2">
        <v>74</v>
      </c>
      <c r="B75" s="54"/>
      <c r="C75" s="38" t="s">
        <v>33</v>
      </c>
      <c r="D75" s="39">
        <v>0.625</v>
      </c>
      <c r="E75" s="56"/>
      <c r="F75" s="40">
        <v>5</v>
      </c>
      <c r="G75" s="41">
        <v>2.7</v>
      </c>
      <c r="H75" s="42">
        <v>100</v>
      </c>
      <c r="I75" s="46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2.7</v>
      </c>
      <c r="V75" s="19">
        <f t="shared" si="11"/>
        <v>270</v>
      </c>
    </row>
    <row r="76" spans="1:22" ht="16.5" customHeight="1">
      <c r="A76" s="2">
        <v>75</v>
      </c>
      <c r="B76" s="54"/>
      <c r="C76" s="38" t="s">
        <v>31</v>
      </c>
      <c r="D76" s="44">
        <v>0.39583333333333331</v>
      </c>
      <c r="E76" s="56" t="s">
        <v>71</v>
      </c>
      <c r="F76" s="40">
        <v>5</v>
      </c>
      <c r="G76" s="41">
        <v>2.5</v>
      </c>
      <c r="H76" s="42">
        <v>100</v>
      </c>
      <c r="I76" s="46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2.5</v>
      </c>
      <c r="V76" s="19">
        <f t="shared" si="11"/>
        <v>250</v>
      </c>
    </row>
    <row r="77" spans="1:22" ht="16.5" customHeight="1">
      <c r="A77" s="2">
        <v>76</v>
      </c>
      <c r="B77" s="54"/>
      <c r="C77" s="38" t="s">
        <v>33</v>
      </c>
      <c r="D77" s="44">
        <v>0.54166666666666663</v>
      </c>
      <c r="E77" s="56"/>
      <c r="F77" s="40">
        <v>3</v>
      </c>
      <c r="G77" s="41">
        <v>2.5</v>
      </c>
      <c r="H77" s="42">
        <v>100</v>
      </c>
      <c r="I77" s="46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2.5</v>
      </c>
      <c r="V77" s="19">
        <f t="shared" si="11"/>
        <v>250</v>
      </c>
    </row>
    <row r="78" spans="1:22" ht="16.5" customHeight="1">
      <c r="A78" s="2">
        <v>77</v>
      </c>
      <c r="B78" s="54"/>
      <c r="C78" s="38" t="s">
        <v>33</v>
      </c>
      <c r="D78" s="39">
        <v>0.625</v>
      </c>
      <c r="E78" s="56"/>
      <c r="F78" s="40">
        <v>2</v>
      </c>
      <c r="G78" s="41">
        <v>2.5</v>
      </c>
      <c r="H78" s="42">
        <v>100</v>
      </c>
      <c r="I78" s="46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2.5</v>
      </c>
      <c r="V78" s="19">
        <f t="shared" si="11"/>
        <v>250</v>
      </c>
    </row>
    <row r="79" spans="1:22" ht="16.5" customHeight="1">
      <c r="A79" s="2">
        <v>78</v>
      </c>
      <c r="B79" s="54"/>
      <c r="C79" s="38" t="s">
        <v>31</v>
      </c>
      <c r="D79" s="44">
        <v>0.39583333333333331</v>
      </c>
      <c r="E79" s="56" t="s">
        <v>72</v>
      </c>
      <c r="F79" s="40">
        <v>4</v>
      </c>
      <c r="G79" s="41">
        <v>1.7</v>
      </c>
      <c r="H79" s="42">
        <v>100</v>
      </c>
      <c r="I79" s="46"/>
      <c r="J79" s="2">
        <f t="shared" si="6"/>
        <v>1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1.7</v>
      </c>
      <c r="V79" s="19">
        <f t="shared" si="11"/>
        <v>170</v>
      </c>
    </row>
    <row r="80" spans="1:22" ht="16.5" customHeight="1">
      <c r="A80" s="2">
        <v>79</v>
      </c>
      <c r="B80" s="54"/>
      <c r="C80" s="38" t="s">
        <v>33</v>
      </c>
      <c r="D80" s="39">
        <v>0.625</v>
      </c>
      <c r="E80" s="56"/>
      <c r="F80" s="40">
        <v>4</v>
      </c>
      <c r="G80" s="41">
        <v>1.7</v>
      </c>
      <c r="H80" s="42">
        <v>100</v>
      </c>
      <c r="I80" s="46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1.7</v>
      </c>
      <c r="V80" s="19">
        <f t="shared" si="11"/>
        <v>170</v>
      </c>
    </row>
    <row r="81" spans="1:22" ht="16.5" customHeight="1">
      <c r="A81" s="2">
        <v>80</v>
      </c>
      <c r="B81" s="54"/>
      <c r="C81" s="38" t="s">
        <v>31</v>
      </c>
      <c r="D81" s="44">
        <v>0.39583333333333331</v>
      </c>
      <c r="E81" s="62" t="s">
        <v>73</v>
      </c>
      <c r="F81" s="40">
        <v>5</v>
      </c>
      <c r="G81" s="41">
        <v>2.2000000000000002</v>
      </c>
      <c r="H81" s="42">
        <v>100</v>
      </c>
      <c r="I81" s="46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2.2000000000000002</v>
      </c>
      <c r="V81" s="19">
        <f t="shared" si="11"/>
        <v>220.00000000000003</v>
      </c>
    </row>
    <row r="82" spans="1:22" ht="16.5" customHeight="1">
      <c r="A82" s="2">
        <v>81</v>
      </c>
      <c r="B82" s="55"/>
      <c r="C82" s="38" t="s">
        <v>33</v>
      </c>
      <c r="D82" s="39">
        <v>0.625</v>
      </c>
      <c r="E82" s="61"/>
      <c r="F82" s="40">
        <v>5</v>
      </c>
      <c r="G82" s="41">
        <v>2.2000000000000002</v>
      </c>
      <c r="H82" s="42">
        <v>100</v>
      </c>
      <c r="I82" s="46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2.2000000000000002</v>
      </c>
      <c r="V82" s="19">
        <f t="shared" si="11"/>
        <v>220.00000000000003</v>
      </c>
    </row>
    <row r="83" spans="1:22" ht="16.5" customHeight="1">
      <c r="A83" s="2">
        <v>82</v>
      </c>
      <c r="B83" s="59" t="s">
        <v>74</v>
      </c>
      <c r="C83" s="38" t="s">
        <v>31</v>
      </c>
      <c r="D83" s="39">
        <v>0.39583333333333331</v>
      </c>
      <c r="E83" s="56" t="s">
        <v>75</v>
      </c>
      <c r="F83" s="40">
        <v>16</v>
      </c>
      <c r="G83" s="41">
        <v>3</v>
      </c>
      <c r="H83" s="42">
        <v>100</v>
      </c>
      <c r="I83" s="46"/>
      <c r="J83" s="2">
        <f t="shared" si="6"/>
        <v>1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3</v>
      </c>
      <c r="V83" s="19">
        <f t="shared" si="11"/>
        <v>300</v>
      </c>
    </row>
    <row r="84" spans="1:22" ht="16.5" customHeight="1">
      <c r="A84" s="2">
        <v>83</v>
      </c>
      <c r="B84" s="59"/>
      <c r="C84" s="38" t="s">
        <v>33</v>
      </c>
      <c r="D84" s="39">
        <v>0.54166666666666663</v>
      </c>
      <c r="E84" s="56"/>
      <c r="F84" s="40">
        <v>9</v>
      </c>
      <c r="G84" s="41">
        <v>3</v>
      </c>
      <c r="H84" s="42">
        <v>100</v>
      </c>
      <c r="I84" s="46"/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3</v>
      </c>
      <c r="V84" s="19">
        <f t="shared" si="11"/>
        <v>300</v>
      </c>
    </row>
    <row r="85" spans="1:22" ht="16.5" customHeight="1">
      <c r="A85" s="2">
        <v>84</v>
      </c>
      <c r="B85" s="59"/>
      <c r="C85" s="38" t="s">
        <v>33</v>
      </c>
      <c r="D85" s="39">
        <v>0.625</v>
      </c>
      <c r="E85" s="56"/>
      <c r="F85" s="40">
        <v>7</v>
      </c>
      <c r="G85" s="41">
        <v>3</v>
      </c>
      <c r="H85" s="42">
        <v>100</v>
      </c>
      <c r="I85" s="46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3</v>
      </c>
      <c r="V85" s="19">
        <f t="shared" si="11"/>
        <v>300</v>
      </c>
    </row>
    <row r="86" spans="1:22" ht="16.5" customHeight="1">
      <c r="A86" s="2">
        <v>85</v>
      </c>
      <c r="B86" s="59"/>
      <c r="C86" s="38" t="s">
        <v>31</v>
      </c>
      <c r="D86" s="39">
        <v>0.39583333333333331</v>
      </c>
      <c r="E86" s="56" t="s">
        <v>76</v>
      </c>
      <c r="F86" s="40">
        <v>7</v>
      </c>
      <c r="G86" s="41">
        <v>1.9</v>
      </c>
      <c r="H86" s="42">
        <v>100</v>
      </c>
      <c r="I86" s="46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1.9</v>
      </c>
      <c r="V86" s="19">
        <f t="shared" si="11"/>
        <v>190</v>
      </c>
    </row>
    <row r="87" spans="1:22" ht="16.5" customHeight="1">
      <c r="A87" s="2">
        <v>86</v>
      </c>
      <c r="B87" s="59"/>
      <c r="C87" s="38" t="s">
        <v>33</v>
      </c>
      <c r="D87" s="39">
        <v>0.54166666666666663</v>
      </c>
      <c r="E87" s="56"/>
      <c r="F87" s="40">
        <v>4</v>
      </c>
      <c r="G87" s="41">
        <v>1.9</v>
      </c>
      <c r="H87" s="42">
        <v>100</v>
      </c>
      <c r="I87" s="46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1.9</v>
      </c>
      <c r="V87" s="19">
        <f t="shared" si="11"/>
        <v>190</v>
      </c>
    </row>
    <row r="88" spans="1:22" ht="16.5" customHeight="1">
      <c r="A88" s="2">
        <v>87</v>
      </c>
      <c r="B88" s="59"/>
      <c r="C88" s="38" t="s">
        <v>33</v>
      </c>
      <c r="D88" s="39">
        <v>0.625</v>
      </c>
      <c r="E88" s="56"/>
      <c r="F88" s="40">
        <v>3</v>
      </c>
      <c r="G88" s="41">
        <v>1.9</v>
      </c>
      <c r="H88" s="42">
        <v>100</v>
      </c>
      <c r="I88" s="46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1.9</v>
      </c>
      <c r="V88" s="19">
        <f t="shared" si="11"/>
        <v>190</v>
      </c>
    </row>
    <row r="89" spans="1:22" ht="16.5" customHeight="1">
      <c r="A89" s="2">
        <v>88</v>
      </c>
      <c r="B89" s="53" t="s">
        <v>77</v>
      </c>
      <c r="C89" s="38" t="s">
        <v>31</v>
      </c>
      <c r="D89" s="39">
        <v>0.39583333333333331</v>
      </c>
      <c r="E89" s="56" t="s">
        <v>78</v>
      </c>
      <c r="F89" s="40">
        <v>17</v>
      </c>
      <c r="G89" s="41">
        <v>4.2</v>
      </c>
      <c r="H89" s="42">
        <v>100</v>
      </c>
      <c r="I89" s="46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4.2</v>
      </c>
      <c r="V89" s="19">
        <f t="shared" si="11"/>
        <v>420</v>
      </c>
    </row>
    <row r="90" spans="1:22" ht="16.5" customHeight="1">
      <c r="A90" s="2">
        <v>89</v>
      </c>
      <c r="B90" s="54"/>
      <c r="C90" s="38" t="s">
        <v>33</v>
      </c>
      <c r="D90" s="39">
        <v>0.54166666666666663</v>
      </c>
      <c r="E90" s="56"/>
      <c r="F90" s="40">
        <v>8</v>
      </c>
      <c r="G90" s="41">
        <v>4.2</v>
      </c>
      <c r="H90" s="42">
        <v>100</v>
      </c>
      <c r="I90" s="46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4.2</v>
      </c>
      <c r="V90" s="19">
        <f t="shared" si="11"/>
        <v>420</v>
      </c>
    </row>
    <row r="91" spans="1:22" ht="16.5" customHeight="1">
      <c r="A91" s="2">
        <v>90</v>
      </c>
      <c r="B91" s="54"/>
      <c r="C91" s="38" t="s">
        <v>33</v>
      </c>
      <c r="D91" s="39">
        <v>0.64583333333333337</v>
      </c>
      <c r="E91" s="56"/>
      <c r="F91" s="40">
        <v>9</v>
      </c>
      <c r="G91" s="41">
        <v>4.2</v>
      </c>
      <c r="H91" s="42">
        <v>100</v>
      </c>
      <c r="I91" s="46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4.2</v>
      </c>
      <c r="V91" s="19">
        <f t="shared" si="11"/>
        <v>420</v>
      </c>
    </row>
    <row r="92" spans="1:22" ht="16.5" customHeight="1">
      <c r="A92" s="2">
        <v>91</v>
      </c>
      <c r="B92" s="54"/>
      <c r="C92" s="38" t="s">
        <v>31</v>
      </c>
      <c r="D92" s="39">
        <v>0.39583333333333331</v>
      </c>
      <c r="E92" s="56" t="s">
        <v>79</v>
      </c>
      <c r="F92" s="40">
        <v>18</v>
      </c>
      <c r="G92" s="41">
        <v>3.5</v>
      </c>
      <c r="H92" s="42">
        <v>100</v>
      </c>
      <c r="I92" s="46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3.5</v>
      </c>
      <c r="V92" s="19">
        <f t="shared" si="11"/>
        <v>350</v>
      </c>
    </row>
    <row r="93" spans="1:22" ht="16.5" customHeight="1">
      <c r="A93" s="2">
        <v>92</v>
      </c>
      <c r="B93" s="54"/>
      <c r="C93" s="38" t="s">
        <v>33</v>
      </c>
      <c r="D93" s="39">
        <v>0.64583333333333337</v>
      </c>
      <c r="E93" s="56"/>
      <c r="F93" s="40">
        <v>18</v>
      </c>
      <c r="G93" s="41">
        <v>3.5</v>
      </c>
      <c r="H93" s="42">
        <v>100</v>
      </c>
      <c r="I93" s="46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3.5</v>
      </c>
      <c r="V93" s="19">
        <f t="shared" si="11"/>
        <v>350</v>
      </c>
    </row>
    <row r="94" spans="1:22" ht="16.5" customHeight="1">
      <c r="A94" s="2">
        <v>93</v>
      </c>
      <c r="B94" s="54"/>
      <c r="C94" s="38" t="s">
        <v>31</v>
      </c>
      <c r="D94" s="39">
        <v>0.39583333333333331</v>
      </c>
      <c r="E94" s="56" t="s">
        <v>80</v>
      </c>
      <c r="F94" s="40">
        <v>14</v>
      </c>
      <c r="G94" s="41">
        <v>3.4</v>
      </c>
      <c r="H94" s="42">
        <v>100</v>
      </c>
      <c r="I94" s="46"/>
      <c r="J94" s="2">
        <f t="shared" si="6"/>
        <v>1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3.4</v>
      </c>
      <c r="V94" s="19">
        <f t="shared" si="11"/>
        <v>340</v>
      </c>
    </row>
    <row r="95" spans="1:22" ht="16.5" customHeight="1">
      <c r="A95" s="2">
        <v>94</v>
      </c>
      <c r="B95" s="54"/>
      <c r="C95" s="38" t="s">
        <v>33</v>
      </c>
      <c r="D95" s="39">
        <v>0.54166666666666663</v>
      </c>
      <c r="E95" s="56"/>
      <c r="F95" s="40">
        <v>7</v>
      </c>
      <c r="G95" s="41">
        <v>3.4</v>
      </c>
      <c r="H95" s="42">
        <v>100</v>
      </c>
      <c r="I95" s="46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3.4</v>
      </c>
      <c r="V95" s="19">
        <f t="shared" si="11"/>
        <v>340</v>
      </c>
    </row>
    <row r="96" spans="1:22" ht="16.5" customHeight="1">
      <c r="A96" s="2">
        <v>95</v>
      </c>
      <c r="B96" s="55"/>
      <c r="C96" s="38" t="s">
        <v>33</v>
      </c>
      <c r="D96" s="39">
        <v>0.64583333333333337</v>
      </c>
      <c r="E96" s="56"/>
      <c r="F96" s="40">
        <v>7</v>
      </c>
      <c r="G96" s="41">
        <v>3.4</v>
      </c>
      <c r="H96" s="42">
        <v>100</v>
      </c>
      <c r="I96" s="46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3.4</v>
      </c>
      <c r="V96" s="19">
        <f t="shared" si="11"/>
        <v>340</v>
      </c>
    </row>
    <row r="97" spans="1:22" ht="16.5" customHeight="1">
      <c r="A97" s="2">
        <v>96</v>
      </c>
      <c r="B97" s="53" t="s">
        <v>81</v>
      </c>
      <c r="C97" s="38" t="s">
        <v>31</v>
      </c>
      <c r="D97" s="39">
        <v>0.39583333333333331</v>
      </c>
      <c r="E97" s="56" t="s">
        <v>82</v>
      </c>
      <c r="F97" s="40">
        <v>3</v>
      </c>
      <c r="G97" s="41">
        <v>3.2</v>
      </c>
      <c r="H97" s="42">
        <v>100</v>
      </c>
      <c r="I97" s="46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3.2</v>
      </c>
      <c r="V97" s="19">
        <f t="shared" si="11"/>
        <v>320</v>
      </c>
    </row>
    <row r="98" spans="1:22" ht="16.5" customHeight="1">
      <c r="A98" s="2">
        <v>97</v>
      </c>
      <c r="B98" s="55"/>
      <c r="C98" s="38" t="s">
        <v>33</v>
      </c>
      <c r="D98" s="39">
        <v>0.625</v>
      </c>
      <c r="E98" s="56"/>
      <c r="F98" s="40">
        <v>3</v>
      </c>
      <c r="G98" s="41">
        <v>3.2</v>
      </c>
      <c r="H98" s="42">
        <v>100</v>
      </c>
      <c r="I98" s="46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3.2</v>
      </c>
      <c r="V98" s="19">
        <f t="shared" si="11"/>
        <v>320</v>
      </c>
    </row>
    <row r="99" spans="1:22" ht="16.5" customHeight="1">
      <c r="A99" s="2">
        <v>98</v>
      </c>
      <c r="B99" s="53" t="s">
        <v>83</v>
      </c>
      <c r="C99" s="38" t="s">
        <v>31</v>
      </c>
      <c r="D99" s="39">
        <v>0.39583333333333331</v>
      </c>
      <c r="E99" s="56" t="s">
        <v>84</v>
      </c>
      <c r="F99" s="40">
        <v>17</v>
      </c>
      <c r="G99" s="41">
        <v>2.2999999999999998</v>
      </c>
      <c r="H99" s="42">
        <v>100</v>
      </c>
      <c r="I99" s="46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2.2999999999999998</v>
      </c>
      <c r="V99" s="19">
        <f t="shared" si="11"/>
        <v>229.99999999999997</v>
      </c>
    </row>
    <row r="100" spans="1:22" ht="16.5" customHeight="1">
      <c r="A100" s="2">
        <v>99</v>
      </c>
      <c r="B100" s="54"/>
      <c r="C100" s="38" t="s">
        <v>33</v>
      </c>
      <c r="D100" s="39">
        <v>0.54166666666666663</v>
      </c>
      <c r="E100" s="56"/>
      <c r="F100" s="40">
        <v>2</v>
      </c>
      <c r="G100" s="41">
        <v>2.2999999999999998</v>
      </c>
      <c r="H100" s="42">
        <v>100</v>
      </c>
      <c r="I100" s="46"/>
      <c r="J100" s="2">
        <f t="shared" si="6"/>
        <v>1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2.2999999999999998</v>
      </c>
      <c r="V100" s="19">
        <f t="shared" si="11"/>
        <v>229.99999999999997</v>
      </c>
    </row>
    <row r="101" spans="1:22" ht="16.5" customHeight="1">
      <c r="A101" s="2">
        <v>100</v>
      </c>
      <c r="B101" s="54"/>
      <c r="C101" s="38" t="s">
        <v>33</v>
      </c>
      <c r="D101" s="39">
        <v>0.64583333333333337</v>
      </c>
      <c r="E101" s="56"/>
      <c r="F101" s="40">
        <v>15</v>
      </c>
      <c r="G101" s="41">
        <v>2.2999999999999998</v>
      </c>
      <c r="H101" s="42">
        <v>100</v>
      </c>
      <c r="I101" s="46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2.2999999999999998</v>
      </c>
      <c r="V101" s="19">
        <f t="shared" si="11"/>
        <v>229.99999999999997</v>
      </c>
    </row>
    <row r="102" spans="1:22" ht="16.5" customHeight="1">
      <c r="A102" s="2">
        <v>101</v>
      </c>
      <c r="B102" s="54"/>
      <c r="C102" s="38" t="s">
        <v>31</v>
      </c>
      <c r="D102" s="39">
        <v>0.39583333333333331</v>
      </c>
      <c r="E102" s="56" t="s">
        <v>85</v>
      </c>
      <c r="F102" s="40">
        <v>10</v>
      </c>
      <c r="G102" s="41">
        <v>2.1</v>
      </c>
      <c r="H102" s="42">
        <v>100</v>
      </c>
      <c r="I102" s="46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2.1</v>
      </c>
      <c r="V102" s="19">
        <f t="shared" si="11"/>
        <v>210</v>
      </c>
    </row>
    <row r="103" spans="1:22" ht="16.5" customHeight="1">
      <c r="A103" s="2">
        <v>102</v>
      </c>
      <c r="B103" s="54"/>
      <c r="C103" s="38" t="s">
        <v>33</v>
      </c>
      <c r="D103" s="39">
        <v>0.64583333333333337</v>
      </c>
      <c r="E103" s="56"/>
      <c r="F103" s="40">
        <v>10</v>
      </c>
      <c r="G103" s="41">
        <v>2.1</v>
      </c>
      <c r="H103" s="42">
        <v>100</v>
      </c>
      <c r="I103" s="46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2.1</v>
      </c>
      <c r="V103" s="19">
        <f t="shared" si="11"/>
        <v>210</v>
      </c>
    </row>
    <row r="104" spans="1:22" ht="16.5" customHeight="1">
      <c r="A104" s="2">
        <v>103</v>
      </c>
      <c r="B104" s="54"/>
      <c r="C104" s="38" t="s">
        <v>31</v>
      </c>
      <c r="D104" s="39">
        <v>0.39583333333333331</v>
      </c>
      <c r="E104" s="56" t="s">
        <v>86</v>
      </c>
      <c r="F104" s="40">
        <v>15</v>
      </c>
      <c r="G104" s="41">
        <v>2.5</v>
      </c>
      <c r="H104" s="42">
        <v>100</v>
      </c>
      <c r="I104" s="46"/>
      <c r="J104" s="2">
        <f t="shared" si="6"/>
        <v>1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2.5</v>
      </c>
      <c r="V104" s="19">
        <f t="shared" si="11"/>
        <v>250</v>
      </c>
    </row>
    <row r="105" spans="1:22" ht="16.5" customHeight="1">
      <c r="A105" s="2">
        <v>104</v>
      </c>
      <c r="B105" s="54"/>
      <c r="C105" s="38" t="s">
        <v>33</v>
      </c>
      <c r="D105" s="39">
        <v>0.54166666666666663</v>
      </c>
      <c r="E105" s="56"/>
      <c r="F105" s="40">
        <v>6</v>
      </c>
      <c r="G105" s="41">
        <v>2.5</v>
      </c>
      <c r="H105" s="42">
        <v>100</v>
      </c>
      <c r="I105" s="46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2.5</v>
      </c>
      <c r="V105" s="19">
        <f t="shared" si="11"/>
        <v>250</v>
      </c>
    </row>
    <row r="106" spans="1:22" ht="16.5" customHeight="1">
      <c r="A106" s="2">
        <v>105</v>
      </c>
      <c r="B106" s="55"/>
      <c r="C106" s="38" t="s">
        <v>33</v>
      </c>
      <c r="D106" s="39">
        <v>0.64583333333333337</v>
      </c>
      <c r="E106" s="56"/>
      <c r="F106" s="40">
        <v>9</v>
      </c>
      <c r="G106" s="41">
        <v>2.5</v>
      </c>
      <c r="H106" s="42">
        <v>100</v>
      </c>
      <c r="I106" s="46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2.5</v>
      </c>
      <c r="V106" s="19">
        <f t="shared" si="11"/>
        <v>250</v>
      </c>
    </row>
    <row r="107" spans="1:22" ht="16.5" customHeight="1">
      <c r="A107" s="2">
        <v>106</v>
      </c>
      <c r="B107" s="53" t="s">
        <v>87</v>
      </c>
      <c r="C107" s="45" t="s">
        <v>31</v>
      </c>
      <c r="D107" s="44">
        <v>0.39583333333333331</v>
      </c>
      <c r="E107" s="61" t="s">
        <v>88</v>
      </c>
      <c r="F107" s="40">
        <v>7</v>
      </c>
      <c r="G107" s="41">
        <v>1.7</v>
      </c>
      <c r="H107" s="42">
        <v>100</v>
      </c>
      <c r="I107" s="46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1.7</v>
      </c>
      <c r="V107" s="19">
        <f t="shared" si="11"/>
        <v>170</v>
      </c>
    </row>
    <row r="108" spans="1:22" ht="16.5" customHeight="1">
      <c r="A108" s="2">
        <v>107</v>
      </c>
      <c r="B108" s="54"/>
      <c r="C108" s="45" t="s">
        <v>33</v>
      </c>
      <c r="D108" s="39">
        <v>0.64583333333333337</v>
      </c>
      <c r="E108" s="60"/>
      <c r="F108" s="40">
        <v>7</v>
      </c>
      <c r="G108" s="41">
        <v>1.7</v>
      </c>
      <c r="H108" s="42">
        <v>100</v>
      </c>
      <c r="I108" s="46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1.7</v>
      </c>
      <c r="V108" s="19">
        <f t="shared" si="11"/>
        <v>170</v>
      </c>
    </row>
    <row r="109" spans="1:22" ht="16.5" customHeight="1">
      <c r="A109" s="2">
        <v>108</v>
      </c>
      <c r="B109" s="54"/>
      <c r="C109" s="38" t="s">
        <v>31</v>
      </c>
      <c r="D109" s="39">
        <v>0.39583333333333331</v>
      </c>
      <c r="E109" s="56" t="s">
        <v>89</v>
      </c>
      <c r="F109" s="40">
        <v>6</v>
      </c>
      <c r="G109" s="41">
        <v>3</v>
      </c>
      <c r="H109" s="42">
        <v>100</v>
      </c>
      <c r="I109" s="46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3</v>
      </c>
      <c r="V109" s="19">
        <f t="shared" si="11"/>
        <v>300</v>
      </c>
    </row>
    <row r="110" spans="1:22" ht="16.5" customHeight="1">
      <c r="A110" s="2">
        <v>109</v>
      </c>
      <c r="B110" s="55"/>
      <c r="C110" s="38" t="s">
        <v>33</v>
      </c>
      <c r="D110" s="39">
        <v>0.64583333333333337</v>
      </c>
      <c r="E110" s="56"/>
      <c r="F110" s="40">
        <v>6</v>
      </c>
      <c r="G110" s="41">
        <v>3</v>
      </c>
      <c r="H110" s="42">
        <v>100</v>
      </c>
      <c r="I110" s="46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3</v>
      </c>
      <c r="V110" s="19">
        <f t="shared" si="11"/>
        <v>300</v>
      </c>
    </row>
    <row r="111" spans="1:22" ht="16.5" customHeight="1">
      <c r="A111" s="2">
        <v>110</v>
      </c>
      <c r="B111" s="53" t="s">
        <v>90</v>
      </c>
      <c r="C111" s="38" t="s">
        <v>31</v>
      </c>
      <c r="D111" s="39">
        <v>0.39583333333333331</v>
      </c>
      <c r="E111" s="56" t="s">
        <v>91</v>
      </c>
      <c r="F111" s="40">
        <v>16</v>
      </c>
      <c r="G111" s="41">
        <v>2.2999999999999998</v>
      </c>
      <c r="H111" s="42">
        <v>100</v>
      </c>
      <c r="I111" s="46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2.2999999999999998</v>
      </c>
      <c r="V111" s="19">
        <f t="shared" si="11"/>
        <v>229.99999999999997</v>
      </c>
    </row>
    <row r="112" spans="1:22" ht="16.5" customHeight="1">
      <c r="A112" s="2">
        <v>111</v>
      </c>
      <c r="B112" s="54"/>
      <c r="C112" s="38" t="s">
        <v>33</v>
      </c>
      <c r="D112" s="39">
        <v>0.54166666666666663</v>
      </c>
      <c r="E112" s="56"/>
      <c r="F112" s="40">
        <v>5</v>
      </c>
      <c r="G112" s="41">
        <v>2.2999999999999998</v>
      </c>
      <c r="H112" s="42">
        <v>100</v>
      </c>
      <c r="I112" s="46"/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2.2999999999999998</v>
      </c>
      <c r="V112" s="19">
        <f t="shared" si="11"/>
        <v>229.99999999999997</v>
      </c>
    </row>
    <row r="113" spans="1:22" ht="16.5" customHeight="1">
      <c r="A113" s="2">
        <v>112</v>
      </c>
      <c r="B113" s="54"/>
      <c r="C113" s="38" t="s">
        <v>33</v>
      </c>
      <c r="D113" s="39">
        <v>0.64583333333333337</v>
      </c>
      <c r="E113" s="56"/>
      <c r="F113" s="40">
        <v>11</v>
      </c>
      <c r="G113" s="41">
        <v>2.2999999999999998</v>
      </c>
      <c r="H113" s="42">
        <v>100</v>
      </c>
      <c r="I113" s="46"/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2.2999999999999998</v>
      </c>
      <c r="V113" s="19">
        <f t="shared" si="11"/>
        <v>229.99999999999997</v>
      </c>
    </row>
    <row r="114" spans="1:22" ht="16.5" customHeight="1">
      <c r="A114" s="2">
        <v>113</v>
      </c>
      <c r="B114" s="54"/>
      <c r="C114" s="38" t="s">
        <v>31</v>
      </c>
      <c r="D114" s="39">
        <v>0.39583333333333331</v>
      </c>
      <c r="E114" s="56" t="s">
        <v>92</v>
      </c>
      <c r="F114" s="40">
        <v>5</v>
      </c>
      <c r="G114" s="41">
        <v>2.7</v>
      </c>
      <c r="H114" s="42">
        <v>100</v>
      </c>
      <c r="I114" s="46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2.7</v>
      </c>
      <c r="V114" s="19">
        <f t="shared" si="11"/>
        <v>270</v>
      </c>
    </row>
    <row r="115" spans="1:22" ht="16.5" customHeight="1">
      <c r="A115" s="2">
        <v>114</v>
      </c>
      <c r="B115" s="54"/>
      <c r="C115" s="38" t="s">
        <v>33</v>
      </c>
      <c r="D115" s="39">
        <v>0.54166666666666663</v>
      </c>
      <c r="E115" s="56"/>
      <c r="F115" s="40">
        <v>2</v>
      </c>
      <c r="G115" s="41">
        <v>2.7</v>
      </c>
      <c r="H115" s="42">
        <v>100</v>
      </c>
      <c r="I115" s="46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2.7</v>
      </c>
      <c r="V115" s="19">
        <f t="shared" si="11"/>
        <v>270</v>
      </c>
    </row>
    <row r="116" spans="1:22" ht="16.5" customHeight="1">
      <c r="A116" s="2">
        <v>115</v>
      </c>
      <c r="B116" s="54"/>
      <c r="C116" s="38" t="s">
        <v>33</v>
      </c>
      <c r="D116" s="39">
        <v>0.64583333333333337</v>
      </c>
      <c r="E116" s="56"/>
      <c r="F116" s="40">
        <v>3</v>
      </c>
      <c r="G116" s="41">
        <v>2.7</v>
      </c>
      <c r="H116" s="42">
        <v>100</v>
      </c>
      <c r="I116" s="46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2.7</v>
      </c>
      <c r="V116" s="19">
        <f t="shared" si="11"/>
        <v>270</v>
      </c>
    </row>
    <row r="117" spans="1:22" ht="16.5" customHeight="1">
      <c r="A117" s="2">
        <v>116</v>
      </c>
      <c r="B117" s="54"/>
      <c r="C117" s="38" t="s">
        <v>31</v>
      </c>
      <c r="D117" s="39">
        <v>0.39583333333333331</v>
      </c>
      <c r="E117" s="56" t="s">
        <v>93</v>
      </c>
      <c r="F117" s="40">
        <v>4</v>
      </c>
      <c r="G117" s="41">
        <v>2.1</v>
      </c>
      <c r="H117" s="42">
        <v>100</v>
      </c>
      <c r="I117" s="46"/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2.1</v>
      </c>
      <c r="V117" s="19">
        <f t="shared" si="11"/>
        <v>210</v>
      </c>
    </row>
    <row r="118" spans="1:22" ht="16.5" customHeight="1">
      <c r="A118" s="2">
        <v>117</v>
      </c>
      <c r="B118" s="55"/>
      <c r="C118" s="38" t="s">
        <v>33</v>
      </c>
      <c r="D118" s="39">
        <v>0.64583333333333337</v>
      </c>
      <c r="E118" s="56"/>
      <c r="F118" s="40">
        <v>4</v>
      </c>
      <c r="G118" s="41">
        <v>2.1</v>
      </c>
      <c r="H118" s="42">
        <v>100</v>
      </c>
      <c r="I118" s="46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2.1</v>
      </c>
      <c r="V118" s="19">
        <f t="shared" si="11"/>
        <v>210</v>
      </c>
    </row>
    <row r="119" spans="1:22" ht="16.5" customHeight="1">
      <c r="A119" s="2">
        <v>118</v>
      </c>
      <c r="B119" s="53" t="s">
        <v>94</v>
      </c>
      <c r="C119" s="45" t="s">
        <v>31</v>
      </c>
      <c r="D119" s="44">
        <v>0.39583333333333331</v>
      </c>
      <c r="E119" s="60" t="s">
        <v>95</v>
      </c>
      <c r="F119" s="40">
        <v>6</v>
      </c>
      <c r="G119" s="41">
        <v>3</v>
      </c>
      <c r="H119" s="42">
        <v>100</v>
      </c>
      <c r="I119" s="46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3</v>
      </c>
      <c r="V119" s="19">
        <f t="shared" si="11"/>
        <v>300</v>
      </c>
    </row>
    <row r="120" spans="1:22" ht="16.5" customHeight="1">
      <c r="A120" s="2">
        <v>119</v>
      </c>
      <c r="B120" s="54"/>
      <c r="C120" s="38" t="s">
        <v>33</v>
      </c>
      <c r="D120" s="39">
        <v>0.64583333333333337</v>
      </c>
      <c r="E120" s="56"/>
      <c r="F120" s="40">
        <v>6</v>
      </c>
      <c r="G120" s="41">
        <v>3</v>
      </c>
      <c r="H120" s="42">
        <v>100</v>
      </c>
      <c r="I120" s="46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3</v>
      </c>
      <c r="V120" s="19">
        <f t="shared" si="11"/>
        <v>300</v>
      </c>
    </row>
    <row r="121" spans="1:22" ht="16.5" customHeight="1">
      <c r="A121" s="2">
        <v>120</v>
      </c>
      <c r="B121" s="54"/>
      <c r="C121" s="38" t="s">
        <v>31</v>
      </c>
      <c r="D121" s="44">
        <v>0.39583333333333331</v>
      </c>
      <c r="E121" s="56" t="s">
        <v>96</v>
      </c>
      <c r="F121" s="40">
        <v>3</v>
      </c>
      <c r="G121" s="41">
        <v>2</v>
      </c>
      <c r="H121" s="42">
        <v>100</v>
      </c>
      <c r="I121" s="46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2</v>
      </c>
      <c r="V121" s="19">
        <f t="shared" si="11"/>
        <v>200</v>
      </c>
    </row>
    <row r="122" spans="1:22" ht="16.5" customHeight="1">
      <c r="A122" s="2">
        <v>121</v>
      </c>
      <c r="B122" s="54"/>
      <c r="C122" s="38" t="s">
        <v>33</v>
      </c>
      <c r="D122" s="39">
        <v>0.64583333333333337</v>
      </c>
      <c r="E122" s="56"/>
      <c r="F122" s="40">
        <v>3</v>
      </c>
      <c r="G122" s="41">
        <v>2</v>
      </c>
      <c r="H122" s="42">
        <v>100</v>
      </c>
      <c r="I122" s="46"/>
      <c r="J122" s="2">
        <f t="shared" si="6"/>
        <v>1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2</v>
      </c>
      <c r="V122" s="19">
        <f t="shared" si="11"/>
        <v>200</v>
      </c>
    </row>
    <row r="123" spans="1:22" ht="16.5" customHeight="1">
      <c r="A123" s="2">
        <v>122</v>
      </c>
      <c r="B123" s="54"/>
      <c r="C123" s="45" t="s">
        <v>31</v>
      </c>
      <c r="D123" s="44">
        <v>0.39583333333333331</v>
      </c>
      <c r="E123" s="60" t="s">
        <v>97</v>
      </c>
      <c r="F123" s="40">
        <v>5</v>
      </c>
      <c r="G123" s="41">
        <v>2.1</v>
      </c>
      <c r="H123" s="42">
        <v>100</v>
      </c>
      <c r="I123" s="46"/>
      <c r="J123" s="2">
        <f t="shared" si="6"/>
        <v>1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2.1</v>
      </c>
      <c r="V123" s="19">
        <f t="shared" si="11"/>
        <v>210</v>
      </c>
    </row>
    <row r="124" spans="1:22" ht="16.5" customHeight="1">
      <c r="A124" s="2">
        <v>123</v>
      </c>
      <c r="B124" s="54"/>
      <c r="C124" s="38" t="s">
        <v>33</v>
      </c>
      <c r="D124" s="44">
        <v>0.54166666666666663</v>
      </c>
      <c r="E124" s="60"/>
      <c r="F124" s="40">
        <v>3</v>
      </c>
      <c r="G124" s="41">
        <v>2.1</v>
      </c>
      <c r="H124" s="42">
        <v>100</v>
      </c>
      <c r="I124" s="46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2.1</v>
      </c>
      <c r="V124" s="19">
        <f t="shared" si="11"/>
        <v>210</v>
      </c>
    </row>
    <row r="125" spans="1:22" ht="16.5" customHeight="1">
      <c r="A125" s="2">
        <v>124</v>
      </c>
      <c r="B125" s="54"/>
      <c r="C125" s="38" t="s">
        <v>33</v>
      </c>
      <c r="D125" s="39">
        <v>0.64583333333333337</v>
      </c>
      <c r="E125" s="56"/>
      <c r="F125" s="40">
        <v>2</v>
      </c>
      <c r="G125" s="41">
        <v>2.1</v>
      </c>
      <c r="H125" s="42">
        <v>100</v>
      </c>
      <c r="I125" s="46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2.1</v>
      </c>
      <c r="V125" s="19">
        <f t="shared" si="11"/>
        <v>210</v>
      </c>
    </row>
    <row r="126" spans="1:22" ht="16.5" customHeight="1">
      <c r="A126" s="2">
        <v>125</v>
      </c>
      <c r="B126" s="54"/>
      <c r="C126" s="38" t="s">
        <v>31</v>
      </c>
      <c r="D126" s="44">
        <v>0.39583333333333331</v>
      </c>
      <c r="E126" s="56" t="s">
        <v>98</v>
      </c>
      <c r="F126" s="40">
        <v>2</v>
      </c>
      <c r="G126" s="41">
        <v>1.6</v>
      </c>
      <c r="H126" s="42">
        <v>100</v>
      </c>
      <c r="I126" s="46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1.6</v>
      </c>
      <c r="V126" s="19">
        <f t="shared" si="11"/>
        <v>160</v>
      </c>
    </row>
    <row r="127" spans="1:22" ht="16.5" customHeight="1">
      <c r="A127" s="2">
        <v>126</v>
      </c>
      <c r="B127" s="55"/>
      <c r="C127" s="38" t="s">
        <v>33</v>
      </c>
      <c r="D127" s="39">
        <v>0.64583333333333337</v>
      </c>
      <c r="E127" s="56"/>
      <c r="F127" s="40">
        <v>2</v>
      </c>
      <c r="G127" s="41">
        <v>1.6</v>
      </c>
      <c r="H127" s="42">
        <v>100</v>
      </c>
      <c r="I127" s="46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1.6</v>
      </c>
      <c r="V127" s="19">
        <f t="shared" si="11"/>
        <v>160</v>
      </c>
    </row>
    <row r="128" spans="1:22" ht="16.5" customHeight="1">
      <c r="A128" s="2">
        <v>127</v>
      </c>
      <c r="B128" s="53" t="s">
        <v>99</v>
      </c>
      <c r="C128" s="38" t="s">
        <v>31</v>
      </c>
      <c r="D128" s="39">
        <v>0.39583333333333331</v>
      </c>
      <c r="E128" s="56" t="s">
        <v>100</v>
      </c>
      <c r="F128" s="40">
        <v>9</v>
      </c>
      <c r="G128" s="41">
        <v>2.8</v>
      </c>
      <c r="H128" s="42">
        <v>100</v>
      </c>
      <c r="I128" s="46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2.8</v>
      </c>
      <c r="V128" s="19">
        <f t="shared" si="11"/>
        <v>280</v>
      </c>
    </row>
    <row r="129" spans="1:22" ht="16.5" customHeight="1">
      <c r="A129" s="2">
        <v>128</v>
      </c>
      <c r="B129" s="54"/>
      <c r="C129" s="38" t="s">
        <v>33</v>
      </c>
      <c r="D129" s="39">
        <v>0.64583333333333337</v>
      </c>
      <c r="E129" s="56"/>
      <c r="F129" s="40">
        <v>9</v>
      </c>
      <c r="G129" s="41">
        <v>2.8</v>
      </c>
      <c r="H129" s="42">
        <v>100</v>
      </c>
      <c r="I129" s="46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2.8</v>
      </c>
      <c r="V129" s="19">
        <f t="shared" si="11"/>
        <v>280</v>
      </c>
    </row>
    <row r="130" spans="1:22" ht="16.5" customHeight="1">
      <c r="A130" s="2">
        <v>129</v>
      </c>
      <c r="B130" s="54"/>
      <c r="C130" s="38" t="s">
        <v>31</v>
      </c>
      <c r="D130" s="39">
        <v>0.39583333333333331</v>
      </c>
      <c r="E130" s="56" t="s">
        <v>101</v>
      </c>
      <c r="F130" s="40">
        <v>7</v>
      </c>
      <c r="G130" s="41">
        <v>2.6</v>
      </c>
      <c r="H130" s="42">
        <v>100</v>
      </c>
      <c r="I130" s="46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2.6</v>
      </c>
      <c r="V130" s="19">
        <f t="shared" si="11"/>
        <v>260</v>
      </c>
    </row>
    <row r="131" spans="1:22" ht="16.5" customHeight="1">
      <c r="A131" s="2">
        <v>130</v>
      </c>
      <c r="B131" s="55"/>
      <c r="C131" s="38" t="s">
        <v>33</v>
      </c>
      <c r="D131" s="39">
        <v>0.64583333333333337</v>
      </c>
      <c r="E131" s="56"/>
      <c r="F131" s="40">
        <v>7</v>
      </c>
      <c r="G131" s="41">
        <v>2.6</v>
      </c>
      <c r="H131" s="42">
        <v>100</v>
      </c>
      <c r="I131" s="46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2.6</v>
      </c>
      <c r="V131" s="19">
        <f t="shared" ref="V131:V194" si="17">U131*H131</f>
        <v>260</v>
      </c>
    </row>
    <row r="132" spans="1:22" ht="16.5" customHeight="1">
      <c r="A132" s="2">
        <v>131</v>
      </c>
      <c r="B132" s="53" t="s">
        <v>102</v>
      </c>
      <c r="C132" s="38" t="s">
        <v>31</v>
      </c>
      <c r="D132" s="39">
        <v>0.39583333333333331</v>
      </c>
      <c r="E132" s="56" t="s">
        <v>103</v>
      </c>
      <c r="F132" s="40">
        <v>15</v>
      </c>
      <c r="G132" s="41">
        <v>2.7</v>
      </c>
      <c r="H132" s="42">
        <v>100</v>
      </c>
      <c r="I132" s="46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2.7</v>
      </c>
      <c r="V132" s="19">
        <f t="shared" si="17"/>
        <v>270</v>
      </c>
    </row>
    <row r="133" spans="1:22" ht="16.5" customHeight="1">
      <c r="A133" s="2">
        <v>132</v>
      </c>
      <c r="B133" s="54"/>
      <c r="C133" s="38" t="s">
        <v>33</v>
      </c>
      <c r="D133" s="39">
        <v>0.64583333333333337</v>
      </c>
      <c r="E133" s="56"/>
      <c r="F133" s="40">
        <v>15</v>
      </c>
      <c r="G133" s="41">
        <v>2.7</v>
      </c>
      <c r="H133" s="42">
        <v>100</v>
      </c>
      <c r="I133" s="46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2.7</v>
      </c>
      <c r="V133" s="19">
        <f t="shared" si="17"/>
        <v>270</v>
      </c>
    </row>
    <row r="134" spans="1:22" ht="16.5" customHeight="1">
      <c r="A134" s="2">
        <v>133</v>
      </c>
      <c r="B134" s="54"/>
      <c r="C134" s="38" t="s">
        <v>31</v>
      </c>
      <c r="D134" s="39">
        <v>0.39583333333333331</v>
      </c>
      <c r="E134" s="56" t="s">
        <v>104</v>
      </c>
      <c r="F134" s="40">
        <v>12</v>
      </c>
      <c r="G134" s="41">
        <v>2.2000000000000002</v>
      </c>
      <c r="H134" s="42">
        <v>100</v>
      </c>
      <c r="I134" s="46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2.2000000000000002</v>
      </c>
      <c r="V134" s="19">
        <f t="shared" si="17"/>
        <v>220.00000000000003</v>
      </c>
    </row>
    <row r="135" spans="1:22" ht="16.5" customHeight="1">
      <c r="A135" s="2">
        <v>134</v>
      </c>
      <c r="B135" s="55"/>
      <c r="C135" s="38" t="s">
        <v>33</v>
      </c>
      <c r="D135" s="39">
        <v>0.64583333333333337</v>
      </c>
      <c r="E135" s="56"/>
      <c r="F135" s="40">
        <v>12</v>
      </c>
      <c r="G135" s="41">
        <v>2.2000000000000002</v>
      </c>
      <c r="H135" s="42">
        <v>100</v>
      </c>
      <c r="I135" s="46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2.2000000000000002</v>
      </c>
      <c r="V135" s="19">
        <f t="shared" si="17"/>
        <v>220.00000000000003</v>
      </c>
    </row>
    <row r="136" spans="1:22" ht="16.5" customHeight="1">
      <c r="A136" s="2">
        <v>135</v>
      </c>
      <c r="B136" s="53" t="s">
        <v>105</v>
      </c>
      <c r="C136" s="45" t="s">
        <v>31</v>
      </c>
      <c r="D136" s="44">
        <v>0.39583333333333331</v>
      </c>
      <c r="E136" s="60" t="s">
        <v>106</v>
      </c>
      <c r="F136" s="40">
        <v>5</v>
      </c>
      <c r="G136" s="41">
        <v>1.5</v>
      </c>
      <c r="H136" s="42">
        <v>100</v>
      </c>
      <c r="I136" s="46"/>
      <c r="J136" s="2">
        <f t="shared" si="12"/>
        <v>1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1.5</v>
      </c>
      <c r="V136" s="19">
        <f t="shared" si="17"/>
        <v>150</v>
      </c>
    </row>
    <row r="137" spans="1:22" ht="16.5" customHeight="1">
      <c r="A137" s="2">
        <v>136</v>
      </c>
      <c r="B137" s="55"/>
      <c r="C137" s="38" t="s">
        <v>33</v>
      </c>
      <c r="D137" s="39" t="s">
        <v>107</v>
      </c>
      <c r="E137" s="56"/>
      <c r="F137" s="40">
        <v>5</v>
      </c>
      <c r="G137" s="41">
        <v>1.5</v>
      </c>
      <c r="H137" s="42">
        <v>100</v>
      </c>
      <c r="I137" s="46"/>
      <c r="J137" s="2">
        <f t="shared" si="12"/>
        <v>1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1.5</v>
      </c>
      <c r="V137" s="19">
        <f t="shared" si="17"/>
        <v>150</v>
      </c>
    </row>
    <row r="138" spans="1:22" ht="16.5" customHeight="1">
      <c r="A138" s="2">
        <v>137</v>
      </c>
      <c r="B138" s="53" t="s">
        <v>108</v>
      </c>
      <c r="C138" s="38" t="s">
        <v>31</v>
      </c>
      <c r="D138" s="39">
        <v>0.39583333333333331</v>
      </c>
      <c r="E138" s="56" t="s">
        <v>109</v>
      </c>
      <c r="F138" s="40">
        <v>23</v>
      </c>
      <c r="G138" s="41">
        <v>3.8</v>
      </c>
      <c r="H138" s="42">
        <v>100</v>
      </c>
      <c r="I138" s="46"/>
      <c r="J138" s="2">
        <f t="shared" si="12"/>
        <v>2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7.6</v>
      </c>
      <c r="V138" s="19">
        <f t="shared" si="17"/>
        <v>760</v>
      </c>
    </row>
    <row r="139" spans="1:22" ht="16.5" customHeight="1">
      <c r="A139" s="2">
        <v>138</v>
      </c>
      <c r="B139" s="54"/>
      <c r="C139" s="38" t="s">
        <v>33</v>
      </c>
      <c r="D139" s="39">
        <v>0.54166666666666663</v>
      </c>
      <c r="E139" s="56"/>
      <c r="F139" s="40">
        <v>14</v>
      </c>
      <c r="G139" s="41">
        <v>3.8</v>
      </c>
      <c r="H139" s="42">
        <v>100</v>
      </c>
      <c r="I139" s="46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3.8</v>
      </c>
      <c r="V139" s="19">
        <f t="shared" si="17"/>
        <v>380</v>
      </c>
    </row>
    <row r="140" spans="1:22" ht="16.5" customHeight="1">
      <c r="A140" s="2">
        <v>139</v>
      </c>
      <c r="B140" s="54"/>
      <c r="C140" s="38" t="s">
        <v>33</v>
      </c>
      <c r="D140" s="39">
        <v>0.65972222222222221</v>
      </c>
      <c r="E140" s="56"/>
      <c r="F140" s="40">
        <v>23</v>
      </c>
      <c r="G140" s="41">
        <v>3.8</v>
      </c>
      <c r="H140" s="42">
        <v>100</v>
      </c>
      <c r="I140" s="46"/>
      <c r="J140" s="2">
        <f t="shared" si="12"/>
        <v>2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7.6</v>
      </c>
      <c r="V140" s="19">
        <f t="shared" si="17"/>
        <v>760</v>
      </c>
    </row>
    <row r="141" spans="1:22" ht="16.5" customHeight="1">
      <c r="A141" s="2">
        <v>140</v>
      </c>
      <c r="B141" s="54"/>
      <c r="C141" s="38" t="s">
        <v>31</v>
      </c>
      <c r="D141" s="39">
        <v>0.39583333333333331</v>
      </c>
      <c r="E141" s="62" t="s">
        <v>110</v>
      </c>
      <c r="F141" s="40">
        <v>20</v>
      </c>
      <c r="G141" s="41">
        <v>1.7</v>
      </c>
      <c r="H141" s="42">
        <v>100</v>
      </c>
      <c r="I141" s="46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1.7</v>
      </c>
      <c r="V141" s="19">
        <f t="shared" si="17"/>
        <v>170</v>
      </c>
    </row>
    <row r="142" spans="1:22" ht="16.5" customHeight="1">
      <c r="A142" s="2">
        <v>141</v>
      </c>
      <c r="B142" s="55"/>
      <c r="C142" s="38" t="s">
        <v>33</v>
      </c>
      <c r="D142" s="39">
        <v>0.65972222222222221</v>
      </c>
      <c r="E142" s="60"/>
      <c r="F142" s="40">
        <v>20</v>
      </c>
      <c r="G142" s="41">
        <v>1.7</v>
      </c>
      <c r="H142" s="42">
        <v>100</v>
      </c>
      <c r="I142" s="46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1.7</v>
      </c>
      <c r="V142" s="19">
        <f t="shared" si="17"/>
        <v>170</v>
      </c>
    </row>
    <row r="143" spans="1:22" ht="16.5" customHeight="1">
      <c r="A143" s="2">
        <v>142</v>
      </c>
      <c r="B143" s="59" t="s">
        <v>111</v>
      </c>
      <c r="C143" s="38" t="s">
        <v>31</v>
      </c>
      <c r="D143" s="39">
        <v>0.39583333333333331</v>
      </c>
      <c r="E143" s="56" t="s">
        <v>112</v>
      </c>
      <c r="F143" s="40">
        <v>8</v>
      </c>
      <c r="G143" s="41">
        <v>2.2000000000000002</v>
      </c>
      <c r="H143" s="42">
        <v>100</v>
      </c>
      <c r="I143" s="46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2.2000000000000002</v>
      </c>
      <c r="V143" s="19">
        <f t="shared" si="17"/>
        <v>220.00000000000003</v>
      </c>
    </row>
    <row r="144" spans="1:22" ht="16.5" customHeight="1">
      <c r="A144" s="2">
        <v>143</v>
      </c>
      <c r="B144" s="59"/>
      <c r="C144" s="38" t="s">
        <v>33</v>
      </c>
      <c r="D144" s="39">
        <v>0.54166666666666663</v>
      </c>
      <c r="E144" s="56"/>
      <c r="F144" s="40">
        <v>2</v>
      </c>
      <c r="G144" s="41">
        <v>2.2000000000000002</v>
      </c>
      <c r="H144" s="42">
        <v>100</v>
      </c>
      <c r="I144" s="46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2.2000000000000002</v>
      </c>
      <c r="V144" s="19">
        <f t="shared" si="17"/>
        <v>220.00000000000003</v>
      </c>
    </row>
    <row r="145" spans="1:25" ht="16.5" customHeight="1">
      <c r="A145" s="2">
        <v>144</v>
      </c>
      <c r="B145" s="59"/>
      <c r="C145" s="38" t="s">
        <v>33</v>
      </c>
      <c r="D145" s="39">
        <v>0.625</v>
      </c>
      <c r="E145" s="56"/>
      <c r="F145" s="40">
        <v>6</v>
      </c>
      <c r="G145" s="41">
        <v>2.2000000000000002</v>
      </c>
      <c r="H145" s="42">
        <v>100</v>
      </c>
      <c r="I145" s="46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2.2000000000000002</v>
      </c>
      <c r="V145" s="19">
        <f t="shared" si="17"/>
        <v>220.00000000000003</v>
      </c>
    </row>
    <row r="146" spans="1:25" ht="16.5" customHeight="1">
      <c r="A146" s="2">
        <v>145</v>
      </c>
      <c r="B146" s="59"/>
      <c r="C146" s="38" t="s">
        <v>31</v>
      </c>
      <c r="D146" s="39">
        <v>0.39583333333333331</v>
      </c>
      <c r="E146" s="56" t="s">
        <v>113</v>
      </c>
      <c r="F146" s="40">
        <v>6</v>
      </c>
      <c r="G146" s="41">
        <v>5.5</v>
      </c>
      <c r="H146" s="42">
        <v>100</v>
      </c>
      <c r="I146" s="46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5.5</v>
      </c>
      <c r="V146" s="19">
        <f t="shared" si="17"/>
        <v>550</v>
      </c>
    </row>
    <row r="147" spans="1:25" ht="16.5" customHeight="1">
      <c r="A147" s="2">
        <v>146</v>
      </c>
      <c r="B147" s="59"/>
      <c r="C147" s="38" t="s">
        <v>33</v>
      </c>
      <c r="D147" s="39">
        <v>0.63888888888888895</v>
      </c>
      <c r="E147" s="56"/>
      <c r="F147" s="40">
        <v>6</v>
      </c>
      <c r="G147" s="41">
        <v>5.5</v>
      </c>
      <c r="H147" s="42">
        <v>100</v>
      </c>
      <c r="I147" s="46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5.5</v>
      </c>
      <c r="V147" s="19">
        <f t="shared" si="17"/>
        <v>550</v>
      </c>
    </row>
    <row r="148" spans="1:25" ht="16.5" customHeight="1">
      <c r="A148" s="2">
        <v>147</v>
      </c>
      <c r="B148" s="59"/>
      <c r="C148" s="38" t="s">
        <v>31</v>
      </c>
      <c r="D148" s="39">
        <v>0.39583333333333331</v>
      </c>
      <c r="E148" s="62" t="s">
        <v>114</v>
      </c>
      <c r="F148" s="40">
        <v>11</v>
      </c>
      <c r="G148" s="41">
        <v>3</v>
      </c>
      <c r="H148" s="42">
        <v>100</v>
      </c>
      <c r="I148" s="46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3</v>
      </c>
      <c r="V148" s="19">
        <f t="shared" si="17"/>
        <v>300</v>
      </c>
    </row>
    <row r="149" spans="1:25" ht="16.5" customHeight="1">
      <c r="A149" s="2">
        <v>148</v>
      </c>
      <c r="B149" s="59"/>
      <c r="C149" s="38" t="s">
        <v>33</v>
      </c>
      <c r="D149" s="50">
        <v>0.54166666666666663</v>
      </c>
      <c r="E149" s="61"/>
      <c r="F149" s="40">
        <v>5</v>
      </c>
      <c r="G149" s="41">
        <v>3</v>
      </c>
      <c r="H149" s="42">
        <v>100</v>
      </c>
      <c r="I149" s="46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3</v>
      </c>
      <c r="V149" s="19">
        <f t="shared" si="17"/>
        <v>300</v>
      </c>
    </row>
    <row r="150" spans="1:25" ht="16.5" customHeight="1">
      <c r="A150" s="2">
        <v>149</v>
      </c>
      <c r="B150" s="59"/>
      <c r="C150" s="38" t="s">
        <v>33</v>
      </c>
      <c r="D150" s="39">
        <v>0.63888888888888895</v>
      </c>
      <c r="E150" s="60"/>
      <c r="F150" s="40">
        <v>6</v>
      </c>
      <c r="G150" s="41">
        <v>3</v>
      </c>
      <c r="H150" s="42">
        <v>100</v>
      </c>
      <c r="I150" s="46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3</v>
      </c>
      <c r="V150" s="19">
        <f t="shared" si="17"/>
        <v>300</v>
      </c>
    </row>
    <row r="151" spans="1:25" ht="16.5" customHeight="1">
      <c r="A151" s="2">
        <v>150</v>
      </c>
      <c r="B151" s="53" t="s">
        <v>115</v>
      </c>
      <c r="C151" s="38" t="s">
        <v>31</v>
      </c>
      <c r="D151" s="39">
        <v>0.39583333333333331</v>
      </c>
      <c r="E151" s="56" t="s">
        <v>116</v>
      </c>
      <c r="F151" s="40">
        <v>41</v>
      </c>
      <c r="G151" s="41">
        <v>2.1</v>
      </c>
      <c r="H151" s="42">
        <v>100</v>
      </c>
      <c r="I151" s="46"/>
      <c r="J151" s="2">
        <f t="shared" si="12"/>
        <v>3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6.3000000000000007</v>
      </c>
      <c r="V151" s="19">
        <f t="shared" si="17"/>
        <v>630.00000000000011</v>
      </c>
    </row>
    <row r="152" spans="1:25" ht="16.5" customHeight="1">
      <c r="A152" s="2">
        <v>151</v>
      </c>
      <c r="B152" s="54"/>
      <c r="C152" s="38" t="s">
        <v>33</v>
      </c>
      <c r="D152" s="39">
        <v>0.54166666666666663</v>
      </c>
      <c r="E152" s="56"/>
      <c r="F152" s="40">
        <v>18</v>
      </c>
      <c r="G152" s="41">
        <v>2.1</v>
      </c>
      <c r="H152" s="42">
        <v>100</v>
      </c>
      <c r="I152" s="46"/>
      <c r="J152" s="2">
        <f t="shared" si="12"/>
        <v>1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2.1</v>
      </c>
      <c r="V152" s="19">
        <f t="shared" si="17"/>
        <v>210</v>
      </c>
    </row>
    <row r="153" spans="1:25" s="16" customFormat="1" ht="16.5" customHeight="1">
      <c r="A153" s="2">
        <v>152</v>
      </c>
      <c r="B153" s="54"/>
      <c r="C153" s="38" t="s">
        <v>33</v>
      </c>
      <c r="D153" s="39">
        <v>0.64236111111111105</v>
      </c>
      <c r="E153" s="56"/>
      <c r="F153" s="40">
        <v>23</v>
      </c>
      <c r="G153" s="41">
        <v>2.1</v>
      </c>
      <c r="H153" s="42">
        <v>100</v>
      </c>
      <c r="I153" s="46"/>
      <c r="J153" s="2">
        <f t="shared" si="12"/>
        <v>2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4.2</v>
      </c>
      <c r="V153" s="19">
        <f t="shared" si="17"/>
        <v>420</v>
      </c>
      <c r="W153" s="20"/>
      <c r="X153" s="20"/>
      <c r="Y153" s="20"/>
    </row>
    <row r="154" spans="1:25" s="16" customFormat="1" ht="16.5" customHeight="1">
      <c r="A154" s="2">
        <v>153</v>
      </c>
      <c r="B154" s="54"/>
      <c r="C154" s="38" t="s">
        <v>31</v>
      </c>
      <c r="D154" s="39">
        <v>0.39583333333333331</v>
      </c>
      <c r="E154" s="56" t="s">
        <v>117</v>
      </c>
      <c r="F154" s="40">
        <v>15</v>
      </c>
      <c r="G154" s="41">
        <v>1.6</v>
      </c>
      <c r="H154" s="42">
        <v>100</v>
      </c>
      <c r="I154" s="46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1.6</v>
      </c>
      <c r="V154" s="19">
        <f t="shared" si="17"/>
        <v>160</v>
      </c>
      <c r="W154" s="20"/>
      <c r="X154" s="20"/>
      <c r="Y154" s="20"/>
    </row>
    <row r="155" spans="1:25" s="16" customFormat="1" ht="16.5" customHeight="1">
      <c r="A155" s="2">
        <v>154</v>
      </c>
      <c r="B155" s="55"/>
      <c r="C155" s="38" t="s">
        <v>33</v>
      </c>
      <c r="D155" s="39">
        <v>0.64236111111111105</v>
      </c>
      <c r="E155" s="56"/>
      <c r="F155" s="40">
        <v>15</v>
      </c>
      <c r="G155" s="41">
        <v>1.6</v>
      </c>
      <c r="H155" s="42">
        <v>100</v>
      </c>
      <c r="I155" s="46"/>
      <c r="J155" s="2">
        <f t="shared" si="12"/>
        <v>1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1.6</v>
      </c>
      <c r="V155" s="19">
        <f t="shared" si="17"/>
        <v>160</v>
      </c>
      <c r="W155" s="20"/>
      <c r="X155" s="20"/>
      <c r="Y155" s="20"/>
    </row>
    <row r="156" spans="1:25" ht="16.5" customHeight="1">
      <c r="A156" s="2">
        <v>155</v>
      </c>
      <c r="B156" s="53" t="s">
        <v>118</v>
      </c>
      <c r="C156" s="45" t="s">
        <v>31</v>
      </c>
      <c r="D156" s="44">
        <v>0.39583333333333331</v>
      </c>
      <c r="E156" s="60" t="s">
        <v>119</v>
      </c>
      <c r="F156" s="51">
        <v>27</v>
      </c>
      <c r="G156" s="48">
        <v>3.3</v>
      </c>
      <c r="H156" s="42">
        <v>100</v>
      </c>
      <c r="I156" s="46"/>
      <c r="J156" s="2">
        <f t="shared" si="12"/>
        <v>2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6.6</v>
      </c>
      <c r="V156" s="19">
        <f t="shared" si="17"/>
        <v>660</v>
      </c>
    </row>
    <row r="157" spans="1:25" ht="16.5" customHeight="1">
      <c r="A157" s="2">
        <v>156</v>
      </c>
      <c r="B157" s="54"/>
      <c r="C157" s="38" t="s">
        <v>33</v>
      </c>
      <c r="D157" s="44">
        <v>0.54166666666666663</v>
      </c>
      <c r="E157" s="60"/>
      <c r="F157" s="51">
        <v>10</v>
      </c>
      <c r="G157" s="48">
        <v>3.3</v>
      </c>
      <c r="H157" s="42">
        <v>100</v>
      </c>
      <c r="I157" s="46"/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3.3</v>
      </c>
      <c r="V157" s="19">
        <f t="shared" si="17"/>
        <v>330</v>
      </c>
    </row>
    <row r="158" spans="1:25" ht="16.5" customHeight="1">
      <c r="A158" s="2">
        <v>157</v>
      </c>
      <c r="B158" s="54"/>
      <c r="C158" s="38" t="s">
        <v>33</v>
      </c>
      <c r="D158" s="39">
        <v>0.65972222222222221</v>
      </c>
      <c r="E158" s="56"/>
      <c r="F158" s="40">
        <v>17</v>
      </c>
      <c r="G158" s="41">
        <v>3.3</v>
      </c>
      <c r="H158" s="42">
        <v>100</v>
      </c>
      <c r="I158" s="46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3.3</v>
      </c>
      <c r="V158" s="19">
        <f t="shared" si="17"/>
        <v>330</v>
      </c>
    </row>
    <row r="159" spans="1:25" ht="16.5" customHeight="1">
      <c r="A159" s="2">
        <v>158</v>
      </c>
      <c r="B159" s="54"/>
      <c r="C159" s="38" t="s">
        <v>31</v>
      </c>
      <c r="D159" s="44">
        <v>0.39583333333333331</v>
      </c>
      <c r="E159" s="62" t="s">
        <v>120</v>
      </c>
      <c r="F159" s="40">
        <v>22</v>
      </c>
      <c r="G159" s="41">
        <v>2.5</v>
      </c>
      <c r="H159" s="42">
        <v>100</v>
      </c>
      <c r="I159" s="46"/>
      <c r="J159" s="2">
        <f t="shared" si="12"/>
        <v>2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5</v>
      </c>
      <c r="V159" s="19">
        <f t="shared" si="17"/>
        <v>500</v>
      </c>
    </row>
    <row r="160" spans="1:25" ht="16.5" customHeight="1">
      <c r="A160" s="2">
        <v>159</v>
      </c>
      <c r="B160" s="54"/>
      <c r="C160" s="38" t="s">
        <v>33</v>
      </c>
      <c r="D160" s="44">
        <v>0.54166666666666663</v>
      </c>
      <c r="E160" s="61"/>
      <c r="F160" s="40">
        <v>9</v>
      </c>
      <c r="G160" s="41">
        <v>2.5</v>
      </c>
      <c r="H160" s="42">
        <v>100</v>
      </c>
      <c r="I160" s="46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2.5</v>
      </c>
      <c r="V160" s="19">
        <f t="shared" si="17"/>
        <v>250</v>
      </c>
    </row>
    <row r="161" spans="1:22" ht="16.5" customHeight="1">
      <c r="A161" s="2">
        <v>160</v>
      </c>
      <c r="B161" s="54"/>
      <c r="C161" s="38" t="s">
        <v>33</v>
      </c>
      <c r="D161" s="39">
        <v>0.65972222222222221</v>
      </c>
      <c r="E161" s="60"/>
      <c r="F161" s="40">
        <v>13</v>
      </c>
      <c r="G161" s="41">
        <v>2.5</v>
      </c>
      <c r="H161" s="42">
        <v>100</v>
      </c>
      <c r="I161" s="46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2.5</v>
      </c>
      <c r="V161" s="19">
        <f t="shared" si="17"/>
        <v>250</v>
      </c>
    </row>
    <row r="162" spans="1:22" ht="16.5" customHeight="1">
      <c r="A162" s="2">
        <v>161</v>
      </c>
      <c r="B162" s="54"/>
      <c r="C162" s="38" t="s">
        <v>31</v>
      </c>
      <c r="D162" s="44">
        <v>0.39583333333333331</v>
      </c>
      <c r="E162" s="56" t="s">
        <v>121</v>
      </c>
      <c r="F162" s="40">
        <v>24</v>
      </c>
      <c r="G162" s="41">
        <v>2.1</v>
      </c>
      <c r="H162" s="42">
        <v>100</v>
      </c>
      <c r="I162" s="46"/>
      <c r="J162" s="2">
        <f t="shared" si="12"/>
        <v>2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4.2</v>
      </c>
      <c r="V162" s="19">
        <f t="shared" si="17"/>
        <v>420</v>
      </c>
    </row>
    <row r="163" spans="1:22" ht="16.5" customHeight="1">
      <c r="A163" s="2">
        <v>162</v>
      </c>
      <c r="B163" s="54"/>
      <c r="C163" s="38" t="s">
        <v>33</v>
      </c>
      <c r="D163" s="44">
        <v>0.54166666666666663</v>
      </c>
      <c r="E163" s="56"/>
      <c r="F163" s="40">
        <v>10</v>
      </c>
      <c r="G163" s="41">
        <v>2.1</v>
      </c>
      <c r="H163" s="42">
        <v>100</v>
      </c>
      <c r="I163" s="46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2.1</v>
      </c>
      <c r="V163" s="19">
        <f t="shared" si="17"/>
        <v>210</v>
      </c>
    </row>
    <row r="164" spans="1:22" ht="16.5" customHeight="1">
      <c r="A164" s="2">
        <v>163</v>
      </c>
      <c r="B164" s="54"/>
      <c r="C164" s="38" t="s">
        <v>33</v>
      </c>
      <c r="D164" s="39">
        <v>0.65972222222222221</v>
      </c>
      <c r="E164" s="56"/>
      <c r="F164" s="40">
        <v>14</v>
      </c>
      <c r="G164" s="41">
        <v>2.1</v>
      </c>
      <c r="H164" s="42">
        <v>100</v>
      </c>
      <c r="I164" s="46"/>
      <c r="J164" s="2">
        <f t="shared" si="12"/>
        <v>1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2.1</v>
      </c>
      <c r="V164" s="19">
        <f t="shared" si="17"/>
        <v>210</v>
      </c>
    </row>
    <row r="165" spans="1:22" ht="16.5" customHeight="1">
      <c r="A165" s="2">
        <v>164</v>
      </c>
      <c r="B165" s="54"/>
      <c r="C165" s="38" t="s">
        <v>31</v>
      </c>
      <c r="D165" s="44">
        <v>0.39583333333333331</v>
      </c>
      <c r="E165" s="56" t="s">
        <v>122</v>
      </c>
      <c r="F165" s="40">
        <v>7</v>
      </c>
      <c r="G165" s="41">
        <v>6.7</v>
      </c>
      <c r="H165" s="42">
        <v>100</v>
      </c>
      <c r="I165" s="46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6.7</v>
      </c>
      <c r="V165" s="19">
        <f t="shared" si="17"/>
        <v>670</v>
      </c>
    </row>
    <row r="166" spans="1:22" ht="16.5" customHeight="1">
      <c r="A166" s="2">
        <v>165</v>
      </c>
      <c r="B166" s="54"/>
      <c r="C166" s="38" t="s">
        <v>33</v>
      </c>
      <c r="D166" s="39">
        <v>0.65972222222222221</v>
      </c>
      <c r="E166" s="56"/>
      <c r="F166" s="40">
        <v>7</v>
      </c>
      <c r="G166" s="41">
        <v>6.7</v>
      </c>
      <c r="H166" s="42">
        <v>100</v>
      </c>
      <c r="I166" s="46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6.7</v>
      </c>
      <c r="V166" s="19">
        <f t="shared" si="17"/>
        <v>670</v>
      </c>
    </row>
    <row r="167" spans="1:22" ht="16.5" customHeight="1">
      <c r="A167" s="2">
        <v>166</v>
      </c>
      <c r="B167" s="54"/>
      <c r="C167" s="38" t="s">
        <v>31</v>
      </c>
      <c r="D167" s="44">
        <v>0.39583333333333331</v>
      </c>
      <c r="E167" s="56" t="s">
        <v>123</v>
      </c>
      <c r="F167" s="40">
        <v>12</v>
      </c>
      <c r="G167" s="41">
        <v>7.1</v>
      </c>
      <c r="H167" s="42">
        <v>100</v>
      </c>
      <c r="I167" s="46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7.1</v>
      </c>
      <c r="V167" s="19">
        <f t="shared" si="17"/>
        <v>710</v>
      </c>
    </row>
    <row r="168" spans="1:22" ht="16.5" customHeight="1">
      <c r="A168" s="2">
        <v>167</v>
      </c>
      <c r="B168" s="54"/>
      <c r="C168" s="38" t="s">
        <v>33</v>
      </c>
      <c r="D168" s="39">
        <v>0.65972222222222221</v>
      </c>
      <c r="E168" s="56"/>
      <c r="F168" s="40">
        <v>12</v>
      </c>
      <c r="G168" s="41">
        <v>7.1</v>
      </c>
      <c r="H168" s="42">
        <v>100</v>
      </c>
      <c r="I168" s="46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7.1</v>
      </c>
      <c r="V168" s="19">
        <f t="shared" si="17"/>
        <v>710</v>
      </c>
    </row>
    <row r="169" spans="1:22" ht="16.5" customHeight="1">
      <c r="A169" s="2">
        <v>168</v>
      </c>
      <c r="B169" s="54"/>
      <c r="C169" s="38" t="s">
        <v>31</v>
      </c>
      <c r="D169" s="44">
        <v>0.39583333333333331</v>
      </c>
      <c r="E169" s="56" t="s">
        <v>124</v>
      </c>
      <c r="F169" s="40">
        <v>1</v>
      </c>
      <c r="G169" s="41">
        <v>0.8</v>
      </c>
      <c r="H169" s="42">
        <v>100</v>
      </c>
      <c r="I169" s="46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0.8</v>
      </c>
      <c r="V169" s="19">
        <f t="shared" si="17"/>
        <v>80</v>
      </c>
    </row>
    <row r="170" spans="1:22" ht="16.5" customHeight="1">
      <c r="A170" s="2">
        <v>169</v>
      </c>
      <c r="B170" s="54"/>
      <c r="C170" s="38" t="s">
        <v>33</v>
      </c>
      <c r="D170" s="39">
        <v>0.65972222222222221</v>
      </c>
      <c r="E170" s="56"/>
      <c r="F170" s="40">
        <v>1</v>
      </c>
      <c r="G170" s="41">
        <v>0.8</v>
      </c>
      <c r="H170" s="42">
        <v>100</v>
      </c>
      <c r="I170" s="46"/>
      <c r="J170" s="2">
        <f t="shared" si="12"/>
        <v>1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0.8</v>
      </c>
      <c r="V170" s="19">
        <f t="shared" si="17"/>
        <v>80</v>
      </c>
    </row>
    <row r="171" spans="1:22" ht="16.5" customHeight="1">
      <c r="A171" s="2">
        <v>170</v>
      </c>
      <c r="B171" s="54"/>
      <c r="C171" s="38" t="s">
        <v>31</v>
      </c>
      <c r="D171" s="44">
        <v>0.39583333333333331</v>
      </c>
      <c r="E171" s="56" t="s">
        <v>125</v>
      </c>
      <c r="F171" s="40">
        <v>8</v>
      </c>
      <c r="G171" s="41">
        <v>2.9</v>
      </c>
      <c r="H171" s="42">
        <v>100</v>
      </c>
      <c r="I171" s="46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2.9</v>
      </c>
      <c r="V171" s="19">
        <f t="shared" si="17"/>
        <v>290</v>
      </c>
    </row>
    <row r="172" spans="1:22" ht="16.5" customHeight="1">
      <c r="A172" s="2">
        <v>171</v>
      </c>
      <c r="B172" s="54"/>
      <c r="C172" s="38" t="s">
        <v>33</v>
      </c>
      <c r="D172" s="39">
        <v>0.65972222222222221</v>
      </c>
      <c r="E172" s="56"/>
      <c r="F172" s="40">
        <v>8</v>
      </c>
      <c r="G172" s="41">
        <v>2.9</v>
      </c>
      <c r="H172" s="42">
        <v>100</v>
      </c>
      <c r="I172" s="46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2.9</v>
      </c>
      <c r="V172" s="19">
        <f t="shared" si="17"/>
        <v>290</v>
      </c>
    </row>
    <row r="173" spans="1:22" ht="16.5" customHeight="1">
      <c r="A173" s="2">
        <v>172</v>
      </c>
      <c r="B173" s="54"/>
      <c r="C173" s="38" t="s">
        <v>31</v>
      </c>
      <c r="D173" s="44">
        <v>0.39583333333333331</v>
      </c>
      <c r="E173" s="56" t="s">
        <v>126</v>
      </c>
      <c r="F173" s="40">
        <v>6</v>
      </c>
      <c r="G173" s="41">
        <v>6.8</v>
      </c>
      <c r="H173" s="42">
        <v>100</v>
      </c>
      <c r="I173" s="46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6.8</v>
      </c>
      <c r="V173" s="19">
        <f t="shared" si="17"/>
        <v>680</v>
      </c>
    </row>
    <row r="174" spans="1:22" ht="16.5" customHeight="1">
      <c r="A174" s="2">
        <v>173</v>
      </c>
      <c r="B174" s="54"/>
      <c r="C174" s="38" t="s">
        <v>33</v>
      </c>
      <c r="D174" s="44">
        <v>0.54166666666666663</v>
      </c>
      <c r="E174" s="56"/>
      <c r="F174" s="40">
        <v>4</v>
      </c>
      <c r="G174" s="41">
        <v>6.8</v>
      </c>
      <c r="H174" s="42">
        <v>100</v>
      </c>
      <c r="I174" s="46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6.8</v>
      </c>
      <c r="V174" s="19">
        <f t="shared" si="17"/>
        <v>680</v>
      </c>
    </row>
    <row r="175" spans="1:22" ht="16.5" customHeight="1">
      <c r="A175" s="2">
        <v>174</v>
      </c>
      <c r="B175" s="54"/>
      <c r="C175" s="38" t="s">
        <v>33</v>
      </c>
      <c r="D175" s="39">
        <v>0.65972222222222221</v>
      </c>
      <c r="E175" s="56"/>
      <c r="F175" s="40">
        <v>2</v>
      </c>
      <c r="G175" s="41">
        <v>6.8</v>
      </c>
      <c r="H175" s="42">
        <v>100</v>
      </c>
      <c r="I175" s="46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6.8</v>
      </c>
      <c r="V175" s="19">
        <f t="shared" si="17"/>
        <v>680</v>
      </c>
    </row>
    <row r="176" spans="1:22" ht="16.5" customHeight="1">
      <c r="A176" s="2">
        <v>175</v>
      </c>
      <c r="B176" s="54"/>
      <c r="C176" s="38" t="s">
        <v>31</v>
      </c>
      <c r="D176" s="44">
        <v>0.39583333333333331</v>
      </c>
      <c r="E176" s="56" t="s">
        <v>127</v>
      </c>
      <c r="F176" s="40">
        <v>6</v>
      </c>
      <c r="G176" s="41">
        <v>7.1</v>
      </c>
      <c r="H176" s="42">
        <v>100</v>
      </c>
      <c r="I176" s="46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7.1</v>
      </c>
      <c r="V176" s="19">
        <f t="shared" si="17"/>
        <v>710</v>
      </c>
    </row>
    <row r="177" spans="1:22" ht="16.5" customHeight="1">
      <c r="A177" s="2">
        <v>176</v>
      </c>
      <c r="B177" s="54"/>
      <c r="C177" s="38" t="s">
        <v>33</v>
      </c>
      <c r="D177" s="44">
        <v>0.54166666666666663</v>
      </c>
      <c r="E177" s="56"/>
      <c r="F177" s="40">
        <v>3</v>
      </c>
      <c r="G177" s="41">
        <v>7.1</v>
      </c>
      <c r="H177" s="42">
        <v>100</v>
      </c>
      <c r="I177" s="46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7.1</v>
      </c>
      <c r="V177" s="19">
        <f t="shared" si="17"/>
        <v>710</v>
      </c>
    </row>
    <row r="178" spans="1:22" ht="16.5" customHeight="1">
      <c r="A178" s="2">
        <v>177</v>
      </c>
      <c r="B178" s="54"/>
      <c r="C178" s="38" t="s">
        <v>33</v>
      </c>
      <c r="D178" s="39">
        <v>0.65972222222222221</v>
      </c>
      <c r="E178" s="56"/>
      <c r="F178" s="40">
        <v>3</v>
      </c>
      <c r="G178" s="41">
        <v>7.1</v>
      </c>
      <c r="H178" s="42">
        <v>100</v>
      </c>
      <c r="I178" s="46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7.1</v>
      </c>
      <c r="V178" s="19">
        <f t="shared" si="17"/>
        <v>710</v>
      </c>
    </row>
    <row r="179" spans="1:22" ht="16.5" customHeight="1">
      <c r="A179" s="2">
        <v>178</v>
      </c>
      <c r="B179" s="54"/>
      <c r="C179" s="38" t="s">
        <v>31</v>
      </c>
      <c r="D179" s="44">
        <v>0.39583333333333331</v>
      </c>
      <c r="E179" s="56" t="s">
        <v>128</v>
      </c>
      <c r="F179" s="40">
        <v>9</v>
      </c>
      <c r="G179" s="41">
        <v>2.2999999999999998</v>
      </c>
      <c r="H179" s="42">
        <v>100</v>
      </c>
      <c r="I179" s="46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2.2999999999999998</v>
      </c>
      <c r="V179" s="19">
        <f t="shared" si="17"/>
        <v>229.99999999999997</v>
      </c>
    </row>
    <row r="180" spans="1:22" ht="16.5" customHeight="1">
      <c r="A180" s="2">
        <v>179</v>
      </c>
      <c r="B180" s="54"/>
      <c r="C180" s="38" t="s">
        <v>33</v>
      </c>
      <c r="D180" s="44">
        <v>0.54166666666666663</v>
      </c>
      <c r="E180" s="56"/>
      <c r="F180" s="40">
        <v>5</v>
      </c>
      <c r="G180" s="41">
        <v>2.2999999999999998</v>
      </c>
      <c r="H180" s="42">
        <v>100</v>
      </c>
      <c r="I180" s="46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2.2999999999999998</v>
      </c>
      <c r="V180" s="19">
        <f t="shared" si="17"/>
        <v>229.99999999999997</v>
      </c>
    </row>
    <row r="181" spans="1:22" ht="16.5" customHeight="1">
      <c r="A181" s="2">
        <v>180</v>
      </c>
      <c r="B181" s="55"/>
      <c r="C181" s="38" t="s">
        <v>33</v>
      </c>
      <c r="D181" s="39">
        <v>0.65972222222222221</v>
      </c>
      <c r="E181" s="56"/>
      <c r="F181" s="40">
        <v>4</v>
      </c>
      <c r="G181" s="41">
        <v>2.2999999999999998</v>
      </c>
      <c r="H181" s="42">
        <v>100</v>
      </c>
      <c r="I181" s="46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2.2999999999999998</v>
      </c>
      <c r="V181" s="19">
        <f t="shared" si="17"/>
        <v>229.99999999999997</v>
      </c>
    </row>
    <row r="182" spans="1:22" ht="16.5" customHeight="1">
      <c r="A182" s="2">
        <v>181</v>
      </c>
      <c r="B182" s="53" t="s">
        <v>129</v>
      </c>
      <c r="C182" s="38" t="s">
        <v>31</v>
      </c>
      <c r="D182" s="39">
        <v>0.39583333333333331</v>
      </c>
      <c r="E182" s="56" t="s">
        <v>130</v>
      </c>
      <c r="F182" s="40">
        <v>7</v>
      </c>
      <c r="G182" s="41">
        <v>4</v>
      </c>
      <c r="H182" s="42">
        <v>100</v>
      </c>
      <c r="I182" s="46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4</v>
      </c>
      <c r="V182" s="19">
        <f t="shared" si="17"/>
        <v>400</v>
      </c>
    </row>
    <row r="183" spans="1:22" ht="16.5" customHeight="1">
      <c r="A183" s="2">
        <v>182</v>
      </c>
      <c r="B183" s="54"/>
      <c r="C183" s="38" t="s">
        <v>33</v>
      </c>
      <c r="D183" s="39">
        <v>0.64583333333333337</v>
      </c>
      <c r="E183" s="56"/>
      <c r="F183" s="40">
        <v>7</v>
      </c>
      <c r="G183" s="41">
        <v>4</v>
      </c>
      <c r="H183" s="42">
        <v>100</v>
      </c>
      <c r="I183" s="46"/>
      <c r="J183" s="2">
        <f t="shared" si="12"/>
        <v>1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4</v>
      </c>
      <c r="V183" s="19">
        <f t="shared" si="17"/>
        <v>400</v>
      </c>
    </row>
    <row r="184" spans="1:22" ht="16.5" customHeight="1">
      <c r="A184" s="2">
        <v>183</v>
      </c>
      <c r="B184" s="54"/>
      <c r="C184" s="38" t="s">
        <v>31</v>
      </c>
      <c r="D184" s="39">
        <v>0.39583333333333331</v>
      </c>
      <c r="E184" s="56" t="s">
        <v>131</v>
      </c>
      <c r="F184" s="40">
        <v>30</v>
      </c>
      <c r="G184" s="41">
        <v>3</v>
      </c>
      <c r="H184" s="42">
        <v>100</v>
      </c>
      <c r="I184" s="46"/>
      <c r="J184" s="2">
        <f t="shared" si="12"/>
        <v>2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6</v>
      </c>
      <c r="V184" s="19">
        <f t="shared" si="17"/>
        <v>600</v>
      </c>
    </row>
    <row r="185" spans="1:22" ht="16.5" customHeight="1">
      <c r="A185" s="2">
        <v>184</v>
      </c>
      <c r="B185" s="54"/>
      <c r="C185" s="38" t="s">
        <v>33</v>
      </c>
      <c r="D185" s="39">
        <v>0.54166666666666663</v>
      </c>
      <c r="E185" s="56"/>
      <c r="F185" s="40">
        <v>10</v>
      </c>
      <c r="G185" s="41">
        <v>3</v>
      </c>
      <c r="H185" s="42">
        <v>100</v>
      </c>
      <c r="I185" s="46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3</v>
      </c>
      <c r="V185" s="19">
        <f t="shared" si="17"/>
        <v>300</v>
      </c>
    </row>
    <row r="186" spans="1:22" ht="16.5" customHeight="1">
      <c r="A186" s="2">
        <v>185</v>
      </c>
      <c r="B186" s="54"/>
      <c r="C186" s="38" t="s">
        <v>33</v>
      </c>
      <c r="D186" s="39">
        <v>0.64583333333333337</v>
      </c>
      <c r="E186" s="56"/>
      <c r="F186" s="40">
        <v>20</v>
      </c>
      <c r="G186" s="41">
        <v>3</v>
      </c>
      <c r="H186" s="42">
        <v>100</v>
      </c>
      <c r="I186" s="46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3</v>
      </c>
      <c r="V186" s="19">
        <f t="shared" si="17"/>
        <v>300</v>
      </c>
    </row>
    <row r="187" spans="1:22" ht="16.5" customHeight="1">
      <c r="A187" s="2">
        <v>186</v>
      </c>
      <c r="B187" s="54"/>
      <c r="C187" s="38" t="s">
        <v>31</v>
      </c>
      <c r="D187" s="39">
        <v>0.39583333333333331</v>
      </c>
      <c r="E187" s="56" t="s">
        <v>132</v>
      </c>
      <c r="F187" s="40">
        <v>13</v>
      </c>
      <c r="G187" s="41">
        <v>4</v>
      </c>
      <c r="H187" s="42">
        <v>100</v>
      </c>
      <c r="I187" s="46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4</v>
      </c>
      <c r="V187" s="19">
        <f t="shared" si="17"/>
        <v>400</v>
      </c>
    </row>
    <row r="188" spans="1:22" ht="16.5" customHeight="1">
      <c r="A188" s="2">
        <v>187</v>
      </c>
      <c r="B188" s="54"/>
      <c r="C188" s="38" t="s">
        <v>33</v>
      </c>
      <c r="D188" s="39">
        <v>0.54166666666666663</v>
      </c>
      <c r="E188" s="56"/>
      <c r="F188" s="40">
        <v>7</v>
      </c>
      <c r="G188" s="41">
        <v>4</v>
      </c>
      <c r="H188" s="42">
        <v>100</v>
      </c>
      <c r="I188" s="46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4</v>
      </c>
      <c r="V188" s="19">
        <f t="shared" si="17"/>
        <v>400</v>
      </c>
    </row>
    <row r="189" spans="1:22" ht="16.5" customHeight="1">
      <c r="A189" s="2">
        <v>188</v>
      </c>
      <c r="B189" s="55"/>
      <c r="C189" s="38" t="s">
        <v>33</v>
      </c>
      <c r="D189" s="39">
        <v>0.64583333333333337</v>
      </c>
      <c r="E189" s="56"/>
      <c r="F189" s="40">
        <v>6</v>
      </c>
      <c r="G189" s="41">
        <v>4</v>
      </c>
      <c r="H189" s="42">
        <v>100</v>
      </c>
      <c r="I189" s="46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4</v>
      </c>
      <c r="V189" s="19">
        <f t="shared" si="17"/>
        <v>400</v>
      </c>
    </row>
    <row r="190" spans="1:22" ht="16.5" customHeight="1">
      <c r="A190" s="2">
        <v>189</v>
      </c>
      <c r="B190" s="53" t="s">
        <v>133</v>
      </c>
      <c r="C190" s="38" t="s">
        <v>31</v>
      </c>
      <c r="D190" s="39">
        <v>0.39583333333333331</v>
      </c>
      <c r="E190" s="56" t="s">
        <v>134</v>
      </c>
      <c r="F190" s="40">
        <v>1</v>
      </c>
      <c r="G190" s="41">
        <v>1.6</v>
      </c>
      <c r="H190" s="42">
        <v>100</v>
      </c>
      <c r="I190" s="46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1.6</v>
      </c>
      <c r="V190" s="19">
        <f t="shared" si="17"/>
        <v>160</v>
      </c>
    </row>
    <row r="191" spans="1:22" ht="16.5" customHeight="1">
      <c r="A191" s="2">
        <v>190</v>
      </c>
      <c r="B191" s="54"/>
      <c r="C191" s="38" t="s">
        <v>33</v>
      </c>
      <c r="D191" s="39">
        <v>0.625</v>
      </c>
      <c r="E191" s="56"/>
      <c r="F191" s="40">
        <v>1</v>
      </c>
      <c r="G191" s="41">
        <v>1.6</v>
      </c>
      <c r="H191" s="42">
        <v>100</v>
      </c>
      <c r="I191" s="46"/>
      <c r="J191" s="2">
        <f t="shared" si="18"/>
        <v>1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1.6</v>
      </c>
      <c r="V191" s="19">
        <f t="shared" si="17"/>
        <v>160</v>
      </c>
    </row>
    <row r="192" spans="1:22" ht="16.5" customHeight="1">
      <c r="A192" s="2">
        <v>191</v>
      </c>
      <c r="B192" s="54"/>
      <c r="C192" s="38" t="s">
        <v>31</v>
      </c>
      <c r="D192" s="39">
        <v>0.39583333333333331</v>
      </c>
      <c r="E192" s="56" t="s">
        <v>135</v>
      </c>
      <c r="F192" s="40">
        <v>1</v>
      </c>
      <c r="G192" s="41">
        <v>1.5</v>
      </c>
      <c r="H192" s="42">
        <v>100</v>
      </c>
      <c r="I192" s="46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1.5</v>
      </c>
      <c r="V192" s="19">
        <f t="shared" si="17"/>
        <v>150</v>
      </c>
    </row>
    <row r="193" spans="1:22" ht="16.5" customHeight="1">
      <c r="A193" s="2">
        <v>192</v>
      </c>
      <c r="B193" s="54"/>
      <c r="C193" s="38" t="s">
        <v>33</v>
      </c>
      <c r="D193" s="39">
        <v>0.625</v>
      </c>
      <c r="E193" s="56"/>
      <c r="F193" s="40">
        <v>1</v>
      </c>
      <c r="G193" s="41">
        <v>1.5</v>
      </c>
      <c r="H193" s="42">
        <v>100</v>
      </c>
      <c r="I193" s="46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1.5</v>
      </c>
      <c r="V193" s="19">
        <f t="shared" si="17"/>
        <v>150</v>
      </c>
    </row>
    <row r="194" spans="1:22" ht="16.5" customHeight="1">
      <c r="A194" s="2">
        <v>193</v>
      </c>
      <c r="B194" s="54"/>
      <c r="C194" s="38" t="s">
        <v>31</v>
      </c>
      <c r="D194" s="39">
        <v>0.39583333333333331</v>
      </c>
      <c r="E194" s="56" t="s">
        <v>136</v>
      </c>
      <c r="F194" s="40">
        <v>13</v>
      </c>
      <c r="G194" s="41">
        <v>1.8</v>
      </c>
      <c r="H194" s="42">
        <v>100</v>
      </c>
      <c r="I194" s="46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1.8</v>
      </c>
      <c r="V194" s="19">
        <f t="shared" si="17"/>
        <v>180</v>
      </c>
    </row>
    <row r="195" spans="1:22" ht="16.5" customHeight="1">
      <c r="A195" s="2">
        <v>194</v>
      </c>
      <c r="B195" s="54"/>
      <c r="C195" s="38" t="s">
        <v>33</v>
      </c>
      <c r="D195" s="39">
        <v>0.54166666666666663</v>
      </c>
      <c r="E195" s="56"/>
      <c r="F195" s="40">
        <v>7</v>
      </c>
      <c r="G195" s="41">
        <v>1.8</v>
      </c>
      <c r="H195" s="42">
        <v>100</v>
      </c>
      <c r="I195" s="46"/>
      <c r="J195" s="2">
        <f t="shared" si="18"/>
        <v>1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1.8</v>
      </c>
      <c r="V195" s="19">
        <f t="shared" ref="V195:V258" si="23">U195*H195</f>
        <v>180</v>
      </c>
    </row>
    <row r="196" spans="1:22" ht="16.5" customHeight="1">
      <c r="A196" s="2">
        <v>195</v>
      </c>
      <c r="B196" s="55"/>
      <c r="C196" s="38" t="s">
        <v>33</v>
      </c>
      <c r="D196" s="39">
        <v>0.625</v>
      </c>
      <c r="E196" s="56"/>
      <c r="F196" s="40">
        <v>6</v>
      </c>
      <c r="G196" s="41">
        <v>1.8</v>
      </c>
      <c r="H196" s="42">
        <v>100</v>
      </c>
      <c r="I196" s="46"/>
      <c r="J196" s="2">
        <f t="shared" si="18"/>
        <v>1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1.8</v>
      </c>
      <c r="V196" s="19">
        <f t="shared" si="23"/>
        <v>180</v>
      </c>
    </row>
    <row r="197" spans="1:22" ht="16.5" customHeight="1">
      <c r="A197" s="2">
        <v>196</v>
      </c>
      <c r="B197" s="59" t="s">
        <v>137</v>
      </c>
      <c r="C197" s="38" t="s">
        <v>31</v>
      </c>
      <c r="D197" s="39">
        <v>0.39583333333333331</v>
      </c>
      <c r="E197" s="56" t="s">
        <v>138</v>
      </c>
      <c r="F197" s="40">
        <v>7</v>
      </c>
      <c r="G197" s="41">
        <v>2</v>
      </c>
      <c r="H197" s="42">
        <v>100</v>
      </c>
      <c r="I197" s="46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2</v>
      </c>
      <c r="V197" s="19">
        <f t="shared" si="23"/>
        <v>200</v>
      </c>
    </row>
    <row r="198" spans="1:22" ht="16.5" customHeight="1">
      <c r="A198" s="2">
        <v>197</v>
      </c>
      <c r="B198" s="59"/>
      <c r="C198" s="38" t="s">
        <v>33</v>
      </c>
      <c r="D198" s="39">
        <v>0.54166666666666663</v>
      </c>
      <c r="E198" s="56"/>
      <c r="F198" s="40">
        <v>1</v>
      </c>
      <c r="G198" s="41">
        <v>2</v>
      </c>
      <c r="H198" s="42">
        <v>100</v>
      </c>
      <c r="I198" s="46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2</v>
      </c>
      <c r="V198" s="19">
        <f t="shared" si="23"/>
        <v>200</v>
      </c>
    </row>
    <row r="199" spans="1:22" ht="16.5" customHeight="1">
      <c r="A199" s="2">
        <v>198</v>
      </c>
      <c r="B199" s="59"/>
      <c r="C199" s="38" t="s">
        <v>33</v>
      </c>
      <c r="D199" s="39">
        <v>0.64583333333333337</v>
      </c>
      <c r="E199" s="56"/>
      <c r="F199" s="40">
        <v>6</v>
      </c>
      <c r="G199" s="41">
        <v>2</v>
      </c>
      <c r="H199" s="42">
        <v>100</v>
      </c>
      <c r="I199" s="46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2</v>
      </c>
      <c r="V199" s="19">
        <f t="shared" si="23"/>
        <v>200</v>
      </c>
    </row>
    <row r="200" spans="1:22" ht="16.5" customHeight="1">
      <c r="A200" s="2">
        <v>199</v>
      </c>
      <c r="B200" s="53" t="s">
        <v>139</v>
      </c>
      <c r="C200" s="38" t="s">
        <v>31</v>
      </c>
      <c r="D200" s="39">
        <v>0.39583333333333331</v>
      </c>
      <c r="E200" s="56" t="s">
        <v>140</v>
      </c>
      <c r="F200" s="40">
        <v>20</v>
      </c>
      <c r="G200" s="41">
        <v>7.2</v>
      </c>
      <c r="H200" s="42">
        <v>100</v>
      </c>
      <c r="I200" s="46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7.2</v>
      </c>
      <c r="V200" s="19">
        <f t="shared" si="23"/>
        <v>720</v>
      </c>
    </row>
    <row r="201" spans="1:22" ht="16.5" customHeight="1">
      <c r="A201" s="2">
        <v>200</v>
      </c>
      <c r="B201" s="54"/>
      <c r="C201" s="38" t="s">
        <v>33</v>
      </c>
      <c r="D201" s="39">
        <v>0.64583333333333337</v>
      </c>
      <c r="E201" s="56"/>
      <c r="F201" s="40">
        <v>20</v>
      </c>
      <c r="G201" s="41">
        <v>7.2</v>
      </c>
      <c r="H201" s="42">
        <v>100</v>
      </c>
      <c r="I201" s="46"/>
      <c r="J201" s="2">
        <f t="shared" si="18"/>
        <v>1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7.2</v>
      </c>
      <c r="V201" s="19">
        <f t="shared" si="23"/>
        <v>720</v>
      </c>
    </row>
    <row r="202" spans="1:22" ht="16.5" customHeight="1">
      <c r="A202" s="2">
        <v>201</v>
      </c>
      <c r="B202" s="54"/>
      <c r="C202" s="38" t="s">
        <v>31</v>
      </c>
      <c r="D202" s="39">
        <v>0.39583333333333331</v>
      </c>
      <c r="E202" s="56" t="s">
        <v>141</v>
      </c>
      <c r="F202" s="40">
        <v>16</v>
      </c>
      <c r="G202" s="41">
        <v>3</v>
      </c>
      <c r="H202" s="42">
        <v>100</v>
      </c>
      <c r="I202" s="46"/>
      <c r="J202" s="2">
        <f t="shared" si="18"/>
        <v>1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3</v>
      </c>
      <c r="V202" s="19">
        <f t="shared" si="23"/>
        <v>300</v>
      </c>
    </row>
    <row r="203" spans="1:22" ht="16.5" customHeight="1">
      <c r="A203" s="2">
        <v>202</v>
      </c>
      <c r="B203" s="54"/>
      <c r="C203" s="38" t="s">
        <v>33</v>
      </c>
      <c r="D203" s="39">
        <v>0.64583333333333337</v>
      </c>
      <c r="E203" s="56"/>
      <c r="F203" s="40">
        <v>16</v>
      </c>
      <c r="G203" s="41">
        <v>3</v>
      </c>
      <c r="H203" s="42">
        <v>100</v>
      </c>
      <c r="I203" s="46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3</v>
      </c>
      <c r="V203" s="19">
        <f t="shared" si="23"/>
        <v>300</v>
      </c>
    </row>
    <row r="204" spans="1:22" ht="16.5" customHeight="1">
      <c r="A204" s="2">
        <v>203</v>
      </c>
      <c r="B204" s="54"/>
      <c r="C204" s="38" t="s">
        <v>31</v>
      </c>
      <c r="D204" s="39">
        <v>0.39583333333333331</v>
      </c>
      <c r="E204" s="56" t="s">
        <v>142</v>
      </c>
      <c r="F204" s="40">
        <v>25</v>
      </c>
      <c r="G204" s="41">
        <v>1.6</v>
      </c>
      <c r="H204" s="42">
        <v>100</v>
      </c>
      <c r="I204" s="46"/>
      <c r="J204" s="2">
        <f t="shared" si="18"/>
        <v>2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3.2</v>
      </c>
      <c r="V204" s="19">
        <f t="shared" si="23"/>
        <v>320</v>
      </c>
    </row>
    <row r="205" spans="1:22" ht="16.5" customHeight="1">
      <c r="A205" s="2">
        <v>204</v>
      </c>
      <c r="B205" s="54"/>
      <c r="C205" s="38" t="s">
        <v>33</v>
      </c>
      <c r="D205" s="39">
        <v>0.54166666666666663</v>
      </c>
      <c r="E205" s="56"/>
      <c r="F205" s="40">
        <v>10</v>
      </c>
      <c r="G205" s="41">
        <v>1.6</v>
      </c>
      <c r="H205" s="42">
        <v>100</v>
      </c>
      <c r="I205" s="46"/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1.6</v>
      </c>
      <c r="V205" s="19">
        <f t="shared" si="23"/>
        <v>160</v>
      </c>
    </row>
    <row r="206" spans="1:22" ht="16.5" customHeight="1">
      <c r="A206" s="2">
        <v>205</v>
      </c>
      <c r="B206" s="54"/>
      <c r="C206" s="38" t="s">
        <v>33</v>
      </c>
      <c r="D206" s="39">
        <v>0.64583333333333337</v>
      </c>
      <c r="E206" s="56"/>
      <c r="F206" s="40">
        <v>15</v>
      </c>
      <c r="G206" s="41">
        <v>1.6</v>
      </c>
      <c r="H206" s="42">
        <v>100</v>
      </c>
      <c r="I206" s="46"/>
      <c r="J206" s="2">
        <f t="shared" si="18"/>
        <v>1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1.6</v>
      </c>
      <c r="V206" s="19">
        <f t="shared" si="23"/>
        <v>160</v>
      </c>
    </row>
    <row r="207" spans="1:22" ht="16.5" customHeight="1">
      <c r="A207" s="2">
        <v>206</v>
      </c>
      <c r="B207" s="54"/>
      <c r="C207" s="38" t="s">
        <v>31</v>
      </c>
      <c r="D207" s="39">
        <v>0.39583333333333331</v>
      </c>
      <c r="E207" s="56" t="s">
        <v>143</v>
      </c>
      <c r="F207" s="51">
        <v>25</v>
      </c>
      <c r="G207" s="48">
        <v>1.8</v>
      </c>
      <c r="H207" s="42">
        <v>100</v>
      </c>
      <c r="I207" s="46"/>
      <c r="J207" s="2">
        <f t="shared" si="18"/>
        <v>2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3.6</v>
      </c>
      <c r="V207" s="19">
        <f t="shared" si="23"/>
        <v>360</v>
      </c>
    </row>
    <row r="208" spans="1:22" ht="16.5" customHeight="1">
      <c r="A208" s="2">
        <v>207</v>
      </c>
      <c r="B208" s="54"/>
      <c r="C208" s="38" t="s">
        <v>33</v>
      </c>
      <c r="D208" s="39">
        <v>0.54166666666666663</v>
      </c>
      <c r="E208" s="56"/>
      <c r="F208" s="51">
        <v>12</v>
      </c>
      <c r="G208" s="48">
        <v>1.8</v>
      </c>
      <c r="H208" s="42">
        <v>100</v>
      </c>
      <c r="I208" s="46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1.8</v>
      </c>
      <c r="V208" s="19">
        <f t="shared" si="23"/>
        <v>180</v>
      </c>
    </row>
    <row r="209" spans="1:22" ht="16.5" customHeight="1">
      <c r="A209" s="2">
        <v>208</v>
      </c>
      <c r="B209" s="54"/>
      <c r="C209" s="38" t="s">
        <v>33</v>
      </c>
      <c r="D209" s="39">
        <v>0.64583333333333337</v>
      </c>
      <c r="E209" s="56"/>
      <c r="F209" s="40">
        <v>13</v>
      </c>
      <c r="G209" s="41">
        <v>1.8</v>
      </c>
      <c r="H209" s="42">
        <v>100</v>
      </c>
      <c r="I209" s="46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1.8</v>
      </c>
      <c r="V209" s="19">
        <f t="shared" si="23"/>
        <v>180</v>
      </c>
    </row>
    <row r="210" spans="1:22" ht="16.5" customHeight="1">
      <c r="A210" s="2">
        <v>209</v>
      </c>
      <c r="B210" s="54"/>
      <c r="C210" s="38" t="s">
        <v>31</v>
      </c>
      <c r="D210" s="39">
        <v>0.39583333333333331</v>
      </c>
      <c r="E210" s="56" t="s">
        <v>144</v>
      </c>
      <c r="F210" s="40">
        <v>15</v>
      </c>
      <c r="G210" s="41">
        <v>2.5</v>
      </c>
      <c r="H210" s="42">
        <v>100</v>
      </c>
      <c r="I210" s="46"/>
      <c r="J210" s="2">
        <f t="shared" si="18"/>
        <v>1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2.5</v>
      </c>
      <c r="V210" s="19">
        <f t="shared" si="23"/>
        <v>250</v>
      </c>
    </row>
    <row r="211" spans="1:22" ht="16.5" customHeight="1">
      <c r="A211" s="2">
        <v>210</v>
      </c>
      <c r="B211" s="54"/>
      <c r="C211" s="38" t="s">
        <v>33</v>
      </c>
      <c r="D211" s="39">
        <v>0.54166666666666663</v>
      </c>
      <c r="E211" s="56"/>
      <c r="F211" s="40">
        <v>7</v>
      </c>
      <c r="G211" s="41">
        <v>2.5</v>
      </c>
      <c r="H211" s="42">
        <v>100</v>
      </c>
      <c r="I211" s="46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2.5</v>
      </c>
      <c r="V211" s="19">
        <f t="shared" si="23"/>
        <v>250</v>
      </c>
    </row>
    <row r="212" spans="1:22" ht="16.5" customHeight="1">
      <c r="A212" s="2">
        <v>211</v>
      </c>
      <c r="B212" s="55"/>
      <c r="C212" s="38" t="s">
        <v>33</v>
      </c>
      <c r="D212" s="39">
        <v>0.64583333333333337</v>
      </c>
      <c r="E212" s="56"/>
      <c r="F212" s="40">
        <v>8</v>
      </c>
      <c r="G212" s="41">
        <v>2.5</v>
      </c>
      <c r="H212" s="42">
        <v>100</v>
      </c>
      <c r="I212" s="46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2.5</v>
      </c>
      <c r="V212" s="19">
        <f t="shared" si="23"/>
        <v>250</v>
      </c>
    </row>
    <row r="213" spans="1:22" ht="16.5" customHeight="1">
      <c r="A213" s="2">
        <v>212</v>
      </c>
      <c r="B213" s="59" t="s">
        <v>145</v>
      </c>
      <c r="C213" s="45" t="s">
        <v>31</v>
      </c>
      <c r="D213" s="44">
        <v>0.39583333333333331</v>
      </c>
      <c r="E213" s="60" t="s">
        <v>146</v>
      </c>
      <c r="F213" s="40">
        <v>20</v>
      </c>
      <c r="G213" s="41">
        <v>2.5</v>
      </c>
      <c r="H213" s="42">
        <v>100</v>
      </c>
      <c r="I213" s="46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2.5</v>
      </c>
      <c r="V213" s="19">
        <f t="shared" si="23"/>
        <v>250</v>
      </c>
    </row>
    <row r="214" spans="1:22" ht="16.5" customHeight="1">
      <c r="A214" s="2">
        <v>213</v>
      </c>
      <c r="B214" s="59"/>
      <c r="C214" s="38" t="s">
        <v>33</v>
      </c>
      <c r="D214" s="44">
        <v>0.54166666666666663</v>
      </c>
      <c r="E214" s="60"/>
      <c r="F214" s="40">
        <v>9</v>
      </c>
      <c r="G214" s="41">
        <v>2.5</v>
      </c>
      <c r="H214" s="42">
        <v>100</v>
      </c>
      <c r="I214" s="46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2.5</v>
      </c>
      <c r="V214" s="19">
        <f t="shared" si="23"/>
        <v>250</v>
      </c>
    </row>
    <row r="215" spans="1:22" ht="16.5" customHeight="1">
      <c r="A215" s="2">
        <v>214</v>
      </c>
      <c r="B215" s="59"/>
      <c r="C215" s="38" t="s">
        <v>33</v>
      </c>
      <c r="D215" s="39">
        <v>0.64583333333333337</v>
      </c>
      <c r="E215" s="56"/>
      <c r="F215" s="40">
        <v>11</v>
      </c>
      <c r="G215" s="41">
        <v>2.5</v>
      </c>
      <c r="H215" s="42">
        <v>100</v>
      </c>
      <c r="I215" s="46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2.5</v>
      </c>
      <c r="V215" s="19">
        <f t="shared" si="23"/>
        <v>250</v>
      </c>
    </row>
    <row r="216" spans="1:22" ht="16.5" customHeight="1">
      <c r="A216" s="2">
        <v>215</v>
      </c>
      <c r="B216" s="59"/>
      <c r="C216" s="38" t="s">
        <v>31</v>
      </c>
      <c r="D216" s="44">
        <v>0.39583333333333331</v>
      </c>
      <c r="E216" s="56" t="s">
        <v>147</v>
      </c>
      <c r="F216" s="40">
        <v>6</v>
      </c>
      <c r="G216" s="41">
        <v>1.7</v>
      </c>
      <c r="H216" s="42">
        <v>100</v>
      </c>
      <c r="I216" s="46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1.7</v>
      </c>
      <c r="V216" s="19">
        <f t="shared" si="23"/>
        <v>170</v>
      </c>
    </row>
    <row r="217" spans="1:22" ht="16.5" customHeight="1">
      <c r="A217" s="2">
        <v>216</v>
      </c>
      <c r="B217" s="59"/>
      <c r="C217" s="38" t="s">
        <v>33</v>
      </c>
      <c r="D217" s="39">
        <v>0.64583333333333337</v>
      </c>
      <c r="E217" s="56"/>
      <c r="F217" s="40">
        <v>6</v>
      </c>
      <c r="G217" s="41">
        <v>1.7</v>
      </c>
      <c r="H217" s="42">
        <v>100</v>
      </c>
      <c r="I217" s="46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1.7</v>
      </c>
      <c r="V217" s="19">
        <f t="shared" si="23"/>
        <v>170</v>
      </c>
    </row>
    <row r="218" spans="1:22" ht="16.5" customHeight="1">
      <c r="A218" s="2">
        <v>217</v>
      </c>
      <c r="B218" s="59"/>
      <c r="C218" s="38" t="s">
        <v>31</v>
      </c>
      <c r="D218" s="44">
        <v>0.39583333333333331</v>
      </c>
      <c r="E218" s="62" t="s">
        <v>148</v>
      </c>
      <c r="F218" s="40">
        <v>19</v>
      </c>
      <c r="G218" s="41">
        <v>3.3</v>
      </c>
      <c r="H218" s="42">
        <v>100</v>
      </c>
      <c r="I218" s="46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3.3</v>
      </c>
      <c r="V218" s="19">
        <f t="shared" si="23"/>
        <v>330</v>
      </c>
    </row>
    <row r="219" spans="1:22" ht="16.5" customHeight="1">
      <c r="A219" s="2">
        <v>218</v>
      </c>
      <c r="B219" s="59"/>
      <c r="C219" s="38" t="s">
        <v>33</v>
      </c>
      <c r="D219" s="44">
        <v>0.54166666666666663</v>
      </c>
      <c r="E219" s="61"/>
      <c r="F219" s="40">
        <v>10</v>
      </c>
      <c r="G219" s="41">
        <v>3.3</v>
      </c>
      <c r="H219" s="42">
        <v>100</v>
      </c>
      <c r="I219" s="46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3.3</v>
      </c>
      <c r="V219" s="19">
        <f t="shared" si="23"/>
        <v>330</v>
      </c>
    </row>
    <row r="220" spans="1:22" ht="16.5" customHeight="1">
      <c r="A220" s="2">
        <v>219</v>
      </c>
      <c r="B220" s="59"/>
      <c r="C220" s="38" t="s">
        <v>33</v>
      </c>
      <c r="D220" s="39">
        <v>0.64583333333333337</v>
      </c>
      <c r="E220" s="60"/>
      <c r="F220" s="40">
        <v>9</v>
      </c>
      <c r="G220" s="41">
        <v>3.3</v>
      </c>
      <c r="H220" s="42">
        <v>100</v>
      </c>
      <c r="I220" s="46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3.3</v>
      </c>
      <c r="V220" s="19">
        <f t="shared" si="23"/>
        <v>330</v>
      </c>
    </row>
    <row r="221" spans="1:22" ht="16.5" customHeight="1">
      <c r="A221" s="2">
        <v>220</v>
      </c>
      <c r="B221" s="59"/>
      <c r="C221" s="38" t="s">
        <v>31</v>
      </c>
      <c r="D221" s="44">
        <v>0.39583333333333331</v>
      </c>
      <c r="E221" s="62" t="s">
        <v>149</v>
      </c>
      <c r="F221" s="40">
        <v>17</v>
      </c>
      <c r="G221" s="41">
        <v>1.5</v>
      </c>
      <c r="H221" s="42">
        <v>100</v>
      </c>
      <c r="I221" s="46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1.5</v>
      </c>
      <c r="V221" s="19">
        <f t="shared" si="23"/>
        <v>150</v>
      </c>
    </row>
    <row r="222" spans="1:22" ht="16.5" customHeight="1">
      <c r="A222" s="2">
        <v>221</v>
      </c>
      <c r="B222" s="59"/>
      <c r="C222" s="38" t="s">
        <v>33</v>
      </c>
      <c r="D222" s="44">
        <v>0.54166666666666663</v>
      </c>
      <c r="E222" s="61"/>
      <c r="F222" s="40">
        <v>7</v>
      </c>
      <c r="G222" s="41">
        <v>1.5</v>
      </c>
      <c r="H222" s="42">
        <v>100</v>
      </c>
      <c r="I222" s="46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1.5</v>
      </c>
      <c r="V222" s="19">
        <f t="shared" si="23"/>
        <v>150</v>
      </c>
    </row>
    <row r="223" spans="1:22" ht="16.5" customHeight="1">
      <c r="A223" s="2">
        <v>222</v>
      </c>
      <c r="B223" s="59"/>
      <c r="C223" s="38" t="s">
        <v>33</v>
      </c>
      <c r="D223" s="39">
        <v>0.64583333333333337</v>
      </c>
      <c r="E223" s="60"/>
      <c r="F223" s="40">
        <v>10</v>
      </c>
      <c r="G223" s="41">
        <v>1.5</v>
      </c>
      <c r="H223" s="42">
        <v>100</v>
      </c>
      <c r="I223" s="46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1.5</v>
      </c>
      <c r="V223" s="19">
        <f t="shared" si="23"/>
        <v>150</v>
      </c>
    </row>
    <row r="224" spans="1:22" ht="16.5" customHeight="1">
      <c r="A224" s="2">
        <v>223</v>
      </c>
      <c r="B224" s="53" t="s">
        <v>150</v>
      </c>
      <c r="C224" s="45" t="s">
        <v>31</v>
      </c>
      <c r="D224" s="44">
        <v>0.39583333333333331</v>
      </c>
      <c r="E224" s="61" t="s">
        <v>151</v>
      </c>
      <c r="F224" s="40">
        <v>15</v>
      </c>
      <c r="G224" s="41">
        <v>1.7</v>
      </c>
      <c r="H224" s="42">
        <v>100</v>
      </c>
      <c r="I224" s="46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1.7</v>
      </c>
      <c r="V224" s="19">
        <f t="shared" si="23"/>
        <v>170</v>
      </c>
    </row>
    <row r="225" spans="1:22" ht="16.5" customHeight="1">
      <c r="A225" s="2">
        <v>224</v>
      </c>
      <c r="B225" s="54"/>
      <c r="C225" s="38" t="s">
        <v>33</v>
      </c>
      <c r="D225" s="44">
        <v>0.54166666666666663</v>
      </c>
      <c r="E225" s="61"/>
      <c r="F225" s="40">
        <v>10</v>
      </c>
      <c r="G225" s="41">
        <v>1.7</v>
      </c>
      <c r="H225" s="42">
        <v>100</v>
      </c>
      <c r="I225" s="46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1.7</v>
      </c>
      <c r="V225" s="19">
        <f t="shared" si="23"/>
        <v>170</v>
      </c>
    </row>
    <row r="226" spans="1:22" ht="16.5" customHeight="1">
      <c r="A226" s="2">
        <v>225</v>
      </c>
      <c r="B226" s="54"/>
      <c r="C226" s="38" t="s">
        <v>33</v>
      </c>
      <c r="D226" s="39">
        <v>0.65972222222222221</v>
      </c>
      <c r="E226" s="60"/>
      <c r="F226" s="40">
        <v>5</v>
      </c>
      <c r="G226" s="41">
        <v>1.7</v>
      </c>
      <c r="H226" s="42">
        <v>100</v>
      </c>
      <c r="I226" s="46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1.7</v>
      </c>
      <c r="V226" s="19">
        <f t="shared" si="23"/>
        <v>170</v>
      </c>
    </row>
    <row r="227" spans="1:22" ht="16.5" customHeight="1">
      <c r="A227" s="2">
        <v>226</v>
      </c>
      <c r="B227" s="54"/>
      <c r="C227" s="38" t="s">
        <v>31</v>
      </c>
      <c r="D227" s="39">
        <v>0.39583333333333331</v>
      </c>
      <c r="E227" s="56" t="s">
        <v>152</v>
      </c>
      <c r="F227" s="40">
        <v>15</v>
      </c>
      <c r="G227" s="41">
        <v>5.3</v>
      </c>
      <c r="H227" s="42">
        <v>100</v>
      </c>
      <c r="I227" s="46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5.3</v>
      </c>
      <c r="V227" s="19">
        <f t="shared" si="23"/>
        <v>530</v>
      </c>
    </row>
    <row r="228" spans="1:22" ht="16.5" customHeight="1">
      <c r="A228" s="2">
        <v>227</v>
      </c>
      <c r="B228" s="55"/>
      <c r="C228" s="38" t="s">
        <v>33</v>
      </c>
      <c r="D228" s="39">
        <v>0.65972222222222221</v>
      </c>
      <c r="E228" s="56"/>
      <c r="F228" s="40">
        <v>15</v>
      </c>
      <c r="G228" s="41">
        <v>5.3</v>
      </c>
      <c r="H228" s="42">
        <v>100</v>
      </c>
      <c r="I228" s="46"/>
      <c r="J228" s="2">
        <f t="shared" si="18"/>
        <v>1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5.3</v>
      </c>
      <c r="V228" s="19">
        <f t="shared" si="23"/>
        <v>530</v>
      </c>
    </row>
    <row r="229" spans="1:22" ht="16.5" customHeight="1">
      <c r="A229" s="2">
        <v>228</v>
      </c>
      <c r="B229" s="53" t="s">
        <v>153</v>
      </c>
      <c r="C229" s="38" t="s">
        <v>31</v>
      </c>
      <c r="D229" s="39">
        <v>0.39583333333333331</v>
      </c>
      <c r="E229" s="56" t="s">
        <v>154</v>
      </c>
      <c r="F229" s="40">
        <v>1</v>
      </c>
      <c r="G229" s="41">
        <v>1.2</v>
      </c>
      <c r="H229" s="42">
        <v>100</v>
      </c>
      <c r="I229" s="46"/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1.2</v>
      </c>
      <c r="V229" s="19">
        <f t="shared" si="23"/>
        <v>120</v>
      </c>
    </row>
    <row r="230" spans="1:22" ht="16.5" customHeight="1">
      <c r="A230" s="2">
        <v>229</v>
      </c>
      <c r="B230" s="54"/>
      <c r="C230" s="38" t="s">
        <v>33</v>
      </c>
      <c r="D230" s="39">
        <v>0.64583333333333337</v>
      </c>
      <c r="E230" s="56"/>
      <c r="F230" s="40">
        <v>1</v>
      </c>
      <c r="G230" s="41">
        <v>1.2</v>
      </c>
      <c r="H230" s="42">
        <v>100</v>
      </c>
      <c r="I230" s="46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1.2</v>
      </c>
      <c r="V230" s="19">
        <f t="shared" si="23"/>
        <v>120</v>
      </c>
    </row>
    <row r="231" spans="1:22" ht="16.5" customHeight="1">
      <c r="A231" s="2">
        <v>230</v>
      </c>
      <c r="B231" s="54"/>
      <c r="C231" s="38" t="s">
        <v>31</v>
      </c>
      <c r="D231" s="39">
        <v>0.39583333333333331</v>
      </c>
      <c r="E231" s="56" t="s">
        <v>155</v>
      </c>
      <c r="F231" s="40">
        <v>48</v>
      </c>
      <c r="G231" s="41">
        <v>3</v>
      </c>
      <c r="H231" s="42">
        <v>100</v>
      </c>
      <c r="I231" s="46"/>
      <c r="J231" s="2">
        <f t="shared" si="18"/>
        <v>3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9</v>
      </c>
      <c r="V231" s="19">
        <f t="shared" si="23"/>
        <v>900</v>
      </c>
    </row>
    <row r="232" spans="1:22" ht="16.5" customHeight="1">
      <c r="A232" s="2">
        <v>231</v>
      </c>
      <c r="B232" s="54"/>
      <c r="C232" s="38" t="s">
        <v>33</v>
      </c>
      <c r="D232" s="39">
        <v>0.54166666666666663</v>
      </c>
      <c r="E232" s="56"/>
      <c r="F232" s="40">
        <v>20</v>
      </c>
      <c r="G232" s="41">
        <v>3</v>
      </c>
      <c r="H232" s="42">
        <v>100</v>
      </c>
      <c r="I232" s="46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3</v>
      </c>
      <c r="V232" s="19">
        <f t="shared" si="23"/>
        <v>300</v>
      </c>
    </row>
    <row r="233" spans="1:22" ht="16.5" customHeight="1">
      <c r="A233" s="2">
        <v>232</v>
      </c>
      <c r="B233" s="55"/>
      <c r="C233" s="38" t="s">
        <v>33</v>
      </c>
      <c r="D233" s="39">
        <v>0.64583333333333337</v>
      </c>
      <c r="E233" s="56"/>
      <c r="F233" s="40">
        <v>28</v>
      </c>
      <c r="G233" s="41">
        <v>3</v>
      </c>
      <c r="H233" s="42">
        <v>100</v>
      </c>
      <c r="I233" s="46"/>
      <c r="J233" s="2">
        <f t="shared" si="18"/>
        <v>2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6</v>
      </c>
      <c r="V233" s="19">
        <f t="shared" si="23"/>
        <v>600</v>
      </c>
    </row>
    <row r="234" spans="1:22" ht="16.5" customHeight="1">
      <c r="A234" s="2">
        <v>233</v>
      </c>
      <c r="B234" s="53" t="s">
        <v>156</v>
      </c>
      <c r="C234" s="38" t="s">
        <v>31</v>
      </c>
      <c r="D234" s="39">
        <v>0.39583333333333331</v>
      </c>
      <c r="E234" s="56" t="s">
        <v>157</v>
      </c>
      <c r="F234" s="40">
        <v>11</v>
      </c>
      <c r="G234" s="41">
        <v>3.7</v>
      </c>
      <c r="H234" s="42">
        <v>100</v>
      </c>
      <c r="I234" s="46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3.7</v>
      </c>
      <c r="V234" s="19">
        <f t="shared" si="23"/>
        <v>370</v>
      </c>
    </row>
    <row r="235" spans="1:22" ht="16.5" customHeight="1">
      <c r="A235" s="2">
        <v>234</v>
      </c>
      <c r="B235" s="54"/>
      <c r="C235" s="38" t="s">
        <v>33</v>
      </c>
      <c r="D235" s="39">
        <v>0.64930555555555558</v>
      </c>
      <c r="E235" s="56"/>
      <c r="F235" s="40">
        <v>11</v>
      </c>
      <c r="G235" s="41">
        <v>3.7</v>
      </c>
      <c r="H235" s="42">
        <v>100</v>
      </c>
      <c r="I235" s="46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3.7</v>
      </c>
      <c r="V235" s="19">
        <f t="shared" si="23"/>
        <v>370</v>
      </c>
    </row>
    <row r="236" spans="1:22" ht="16.5" customHeight="1">
      <c r="A236" s="2">
        <v>235</v>
      </c>
      <c r="B236" s="54"/>
      <c r="C236" s="38" t="s">
        <v>31</v>
      </c>
      <c r="D236" s="39">
        <v>0.39583333333333331</v>
      </c>
      <c r="E236" s="56" t="s">
        <v>158</v>
      </c>
      <c r="F236" s="40">
        <v>9</v>
      </c>
      <c r="G236" s="41">
        <v>1.5</v>
      </c>
      <c r="H236" s="42">
        <v>100</v>
      </c>
      <c r="I236" s="46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1.5</v>
      </c>
      <c r="V236" s="19">
        <f t="shared" si="23"/>
        <v>150</v>
      </c>
    </row>
    <row r="237" spans="1:22" ht="16.5" customHeight="1">
      <c r="A237" s="2">
        <v>236</v>
      </c>
      <c r="B237" s="54"/>
      <c r="C237" s="38" t="s">
        <v>33</v>
      </c>
      <c r="D237" s="39">
        <v>0.54166666666666663</v>
      </c>
      <c r="E237" s="56"/>
      <c r="F237" s="40">
        <v>5</v>
      </c>
      <c r="G237" s="41">
        <v>1.5</v>
      </c>
      <c r="H237" s="42">
        <v>100</v>
      </c>
      <c r="I237" s="46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1.5</v>
      </c>
      <c r="V237" s="19">
        <f t="shared" si="23"/>
        <v>150</v>
      </c>
    </row>
    <row r="238" spans="1:22" ht="16.5" customHeight="1">
      <c r="A238" s="2">
        <v>237</v>
      </c>
      <c r="B238" s="54"/>
      <c r="C238" s="38" t="s">
        <v>33</v>
      </c>
      <c r="D238" s="39">
        <v>0.61805555555555558</v>
      </c>
      <c r="E238" s="56"/>
      <c r="F238" s="40">
        <v>4</v>
      </c>
      <c r="G238" s="41">
        <v>1.5</v>
      </c>
      <c r="H238" s="42">
        <v>100</v>
      </c>
      <c r="I238" s="46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1.5</v>
      </c>
      <c r="V238" s="19">
        <f t="shared" si="23"/>
        <v>150</v>
      </c>
    </row>
    <row r="239" spans="1:22" ht="16.5" customHeight="1">
      <c r="A239" s="2">
        <v>238</v>
      </c>
      <c r="B239" s="54"/>
      <c r="C239" s="38" t="s">
        <v>31</v>
      </c>
      <c r="D239" s="39">
        <v>0.39583333333333331</v>
      </c>
      <c r="E239" s="56" t="s">
        <v>159</v>
      </c>
      <c r="F239" s="40">
        <v>11</v>
      </c>
      <c r="G239" s="41">
        <v>2.7</v>
      </c>
      <c r="H239" s="42">
        <v>100</v>
      </c>
      <c r="I239" s="46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2.7</v>
      </c>
      <c r="V239" s="19">
        <f t="shared" si="23"/>
        <v>270</v>
      </c>
    </row>
    <row r="240" spans="1:22" ht="16.5" customHeight="1">
      <c r="A240" s="2">
        <v>239</v>
      </c>
      <c r="B240" s="54"/>
      <c r="C240" s="38" t="s">
        <v>33</v>
      </c>
      <c r="D240" s="39">
        <v>0.64930555555555558</v>
      </c>
      <c r="E240" s="56"/>
      <c r="F240" s="40">
        <v>11</v>
      </c>
      <c r="G240" s="41">
        <v>2.7</v>
      </c>
      <c r="H240" s="42">
        <v>100</v>
      </c>
      <c r="I240" s="46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2.7</v>
      </c>
      <c r="V240" s="19">
        <f t="shared" si="23"/>
        <v>270</v>
      </c>
    </row>
    <row r="241" spans="1:22" ht="16.5" customHeight="1">
      <c r="A241" s="2">
        <v>240</v>
      </c>
      <c r="B241" s="54"/>
      <c r="C241" s="38" t="s">
        <v>31</v>
      </c>
      <c r="D241" s="39">
        <v>0.39583333333333331</v>
      </c>
      <c r="E241" s="56" t="s">
        <v>160</v>
      </c>
      <c r="F241" s="40">
        <v>10</v>
      </c>
      <c r="G241" s="41">
        <v>1.5</v>
      </c>
      <c r="H241" s="42">
        <v>100</v>
      </c>
      <c r="I241" s="46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1.5</v>
      </c>
      <c r="V241" s="19">
        <f t="shared" si="23"/>
        <v>150</v>
      </c>
    </row>
    <row r="242" spans="1:22" ht="16.5" customHeight="1">
      <c r="A242" s="2">
        <v>241</v>
      </c>
      <c r="B242" s="55"/>
      <c r="C242" s="38" t="s">
        <v>33</v>
      </c>
      <c r="D242" s="39">
        <v>0.64583333333333337</v>
      </c>
      <c r="E242" s="56"/>
      <c r="F242" s="40">
        <v>10</v>
      </c>
      <c r="G242" s="41">
        <v>1.5</v>
      </c>
      <c r="H242" s="42">
        <v>100</v>
      </c>
      <c r="I242" s="46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1.5</v>
      </c>
      <c r="V242" s="19">
        <f t="shared" si="23"/>
        <v>150</v>
      </c>
    </row>
    <row r="243" spans="1:22" ht="16.5" customHeight="1">
      <c r="A243" s="2">
        <v>242</v>
      </c>
      <c r="B243" s="59" t="s">
        <v>161</v>
      </c>
      <c r="C243" s="38" t="s">
        <v>31</v>
      </c>
      <c r="D243" s="39">
        <v>0.39583333333333331</v>
      </c>
      <c r="E243" s="56" t="s">
        <v>162</v>
      </c>
      <c r="F243" s="40">
        <v>8</v>
      </c>
      <c r="G243" s="41">
        <v>2.2999999999999998</v>
      </c>
      <c r="H243" s="42">
        <v>100</v>
      </c>
      <c r="I243" s="46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2.2999999999999998</v>
      </c>
      <c r="V243" s="19">
        <f t="shared" si="23"/>
        <v>229.99999999999997</v>
      </c>
    </row>
    <row r="244" spans="1:22" ht="16.5" customHeight="1">
      <c r="A244" s="2">
        <v>243</v>
      </c>
      <c r="B244" s="59"/>
      <c r="C244" s="38" t="s">
        <v>33</v>
      </c>
      <c r="D244" s="39">
        <v>0.62152777777777779</v>
      </c>
      <c r="E244" s="56"/>
      <c r="F244" s="40">
        <v>8</v>
      </c>
      <c r="G244" s="41">
        <v>2.2999999999999998</v>
      </c>
      <c r="H244" s="42">
        <v>100</v>
      </c>
      <c r="I244" s="46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2.2999999999999998</v>
      </c>
      <c r="V244" s="19">
        <f t="shared" si="23"/>
        <v>229.99999999999997</v>
      </c>
    </row>
    <row r="245" spans="1:22" ht="16.5" customHeight="1">
      <c r="A245" s="2">
        <v>244</v>
      </c>
      <c r="B245" s="59"/>
      <c r="C245" s="38" t="s">
        <v>31</v>
      </c>
      <c r="D245" s="39">
        <v>0.39583333333333331</v>
      </c>
      <c r="E245" s="56" t="s">
        <v>163</v>
      </c>
      <c r="F245" s="40">
        <v>27</v>
      </c>
      <c r="G245" s="41">
        <v>2.1</v>
      </c>
      <c r="H245" s="42">
        <v>100</v>
      </c>
      <c r="I245" s="46"/>
      <c r="J245" s="2">
        <f t="shared" si="18"/>
        <v>2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4.2</v>
      </c>
      <c r="V245" s="19">
        <f t="shared" si="23"/>
        <v>420</v>
      </c>
    </row>
    <row r="246" spans="1:22" ht="16.5" customHeight="1">
      <c r="A246" s="2">
        <v>245</v>
      </c>
      <c r="B246" s="59"/>
      <c r="C246" s="38" t="s">
        <v>33</v>
      </c>
      <c r="D246" s="39">
        <v>0.54166666666666663</v>
      </c>
      <c r="E246" s="56"/>
      <c r="F246" s="40">
        <v>14</v>
      </c>
      <c r="G246" s="41">
        <v>2.1</v>
      </c>
      <c r="H246" s="42">
        <v>100</v>
      </c>
      <c r="I246" s="46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2.1</v>
      </c>
      <c r="V246" s="19">
        <f t="shared" si="23"/>
        <v>210</v>
      </c>
    </row>
    <row r="247" spans="1:22" ht="16.5" customHeight="1">
      <c r="A247" s="2">
        <v>246</v>
      </c>
      <c r="B247" s="59"/>
      <c r="C247" s="38" t="s">
        <v>33</v>
      </c>
      <c r="D247" s="39">
        <v>0.62152777777777779</v>
      </c>
      <c r="E247" s="56"/>
      <c r="F247" s="40">
        <v>13</v>
      </c>
      <c r="G247" s="41">
        <v>2.1</v>
      </c>
      <c r="H247" s="42">
        <v>100</v>
      </c>
      <c r="I247" s="46"/>
      <c r="J247" s="2">
        <f t="shared" si="18"/>
        <v>1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2.1</v>
      </c>
      <c r="V247" s="19">
        <f t="shared" si="23"/>
        <v>210</v>
      </c>
    </row>
    <row r="248" spans="1:22" ht="16.5" customHeight="1">
      <c r="A248" s="2">
        <v>247</v>
      </c>
      <c r="B248" s="53" t="s">
        <v>164</v>
      </c>
      <c r="C248" s="38" t="s">
        <v>31</v>
      </c>
      <c r="D248" s="39">
        <v>0.39583333333333331</v>
      </c>
      <c r="E248" s="56" t="s">
        <v>165</v>
      </c>
      <c r="F248" s="40">
        <v>16</v>
      </c>
      <c r="G248" s="41">
        <v>2.5</v>
      </c>
      <c r="H248" s="42">
        <v>100</v>
      </c>
      <c r="I248" s="46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2.5</v>
      </c>
      <c r="V248" s="19">
        <f t="shared" si="23"/>
        <v>250</v>
      </c>
    </row>
    <row r="249" spans="1:22" ht="16.5" customHeight="1">
      <c r="A249" s="2">
        <v>248</v>
      </c>
      <c r="B249" s="54"/>
      <c r="C249" s="38" t="s">
        <v>33</v>
      </c>
      <c r="D249" s="39">
        <v>0.54166666666666663</v>
      </c>
      <c r="E249" s="56"/>
      <c r="F249" s="40">
        <v>4</v>
      </c>
      <c r="G249" s="41">
        <v>2.5</v>
      </c>
      <c r="H249" s="42">
        <v>100</v>
      </c>
      <c r="I249" s="46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2.5</v>
      </c>
      <c r="V249" s="19">
        <f t="shared" si="23"/>
        <v>250</v>
      </c>
    </row>
    <row r="250" spans="1:22" ht="16.5" customHeight="1">
      <c r="A250" s="2">
        <v>249</v>
      </c>
      <c r="B250" s="54"/>
      <c r="C250" s="38" t="s">
        <v>33</v>
      </c>
      <c r="D250" s="39">
        <v>0.625</v>
      </c>
      <c r="E250" s="56"/>
      <c r="F250" s="40">
        <v>12</v>
      </c>
      <c r="G250" s="41">
        <v>2.5</v>
      </c>
      <c r="H250" s="42">
        <v>100</v>
      </c>
      <c r="I250" s="46"/>
      <c r="J250" s="2">
        <f t="shared" si="18"/>
        <v>1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2.5</v>
      </c>
      <c r="V250" s="19">
        <f t="shared" si="23"/>
        <v>250</v>
      </c>
    </row>
    <row r="251" spans="1:22" ht="16.5" customHeight="1">
      <c r="A251" s="2">
        <v>250</v>
      </c>
      <c r="B251" s="54"/>
      <c r="C251" s="38" t="s">
        <v>31</v>
      </c>
      <c r="D251" s="39">
        <v>0.39583333333333331</v>
      </c>
      <c r="E251" s="56" t="s">
        <v>166</v>
      </c>
      <c r="F251" s="40">
        <v>10</v>
      </c>
      <c r="G251" s="41">
        <v>2.5</v>
      </c>
      <c r="H251" s="42">
        <v>100</v>
      </c>
      <c r="I251" s="46"/>
      <c r="J251" s="2">
        <f t="shared" si="18"/>
        <v>1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2.5</v>
      </c>
      <c r="V251" s="19">
        <f t="shared" si="23"/>
        <v>250</v>
      </c>
    </row>
    <row r="252" spans="1:22" ht="16.5" customHeight="1">
      <c r="A252" s="2">
        <v>251</v>
      </c>
      <c r="B252" s="54"/>
      <c r="C252" s="38" t="s">
        <v>33</v>
      </c>
      <c r="D252" s="39">
        <v>0.625</v>
      </c>
      <c r="E252" s="56"/>
      <c r="F252" s="40">
        <v>10</v>
      </c>
      <c r="G252" s="41">
        <v>2.5</v>
      </c>
      <c r="H252" s="42">
        <v>100</v>
      </c>
      <c r="I252" s="46"/>
      <c r="J252" s="2">
        <f t="shared" si="18"/>
        <v>1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2.5</v>
      </c>
      <c r="V252" s="19">
        <f t="shared" si="23"/>
        <v>250</v>
      </c>
    </row>
    <row r="253" spans="1:22" ht="16.5" customHeight="1">
      <c r="A253" s="2">
        <v>252</v>
      </c>
      <c r="B253" s="54"/>
      <c r="C253" s="45" t="s">
        <v>31</v>
      </c>
      <c r="D253" s="44">
        <v>0.39583333333333331</v>
      </c>
      <c r="E253" s="60" t="s">
        <v>167</v>
      </c>
      <c r="F253" s="40">
        <v>15</v>
      </c>
      <c r="G253" s="41">
        <v>2.5</v>
      </c>
      <c r="H253" s="42">
        <v>100</v>
      </c>
      <c r="I253" s="46"/>
      <c r="J253" s="2">
        <f t="shared" si="18"/>
        <v>1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2.5</v>
      </c>
      <c r="V253" s="19">
        <f t="shared" si="23"/>
        <v>250</v>
      </c>
    </row>
    <row r="254" spans="1:22" ht="16.5" customHeight="1">
      <c r="A254" s="2">
        <v>253</v>
      </c>
      <c r="B254" s="54"/>
      <c r="C254" s="38" t="s">
        <v>33</v>
      </c>
      <c r="D254" s="44">
        <v>0.54166666666666663</v>
      </c>
      <c r="E254" s="60"/>
      <c r="F254" s="40">
        <v>5</v>
      </c>
      <c r="G254" s="41">
        <v>2.5</v>
      </c>
      <c r="H254" s="42">
        <v>100</v>
      </c>
      <c r="I254" s="46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2.5</v>
      </c>
      <c r="V254" s="19">
        <f t="shared" si="23"/>
        <v>250</v>
      </c>
    </row>
    <row r="255" spans="1:22" ht="16.5" customHeight="1">
      <c r="A255" s="2">
        <v>254</v>
      </c>
      <c r="B255" s="55"/>
      <c r="C255" s="38" t="s">
        <v>33</v>
      </c>
      <c r="D255" s="39">
        <v>0.625</v>
      </c>
      <c r="E255" s="56"/>
      <c r="F255" s="40">
        <v>10</v>
      </c>
      <c r="G255" s="41">
        <v>2.5</v>
      </c>
      <c r="H255" s="42">
        <v>100</v>
      </c>
      <c r="I255" s="46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2.5</v>
      </c>
      <c r="V255" s="19">
        <f t="shared" si="23"/>
        <v>250</v>
      </c>
    </row>
    <row r="256" spans="1:22" ht="16.5" customHeight="1">
      <c r="A256" s="2">
        <v>255</v>
      </c>
      <c r="B256" s="53" t="s">
        <v>168</v>
      </c>
      <c r="C256" s="38" t="s">
        <v>31</v>
      </c>
      <c r="D256" s="39">
        <v>0.39583333333333331</v>
      </c>
      <c r="E256" s="56" t="s">
        <v>169</v>
      </c>
      <c r="F256" s="40">
        <v>17</v>
      </c>
      <c r="G256" s="41">
        <v>3.5</v>
      </c>
      <c r="H256" s="42">
        <v>100</v>
      </c>
      <c r="I256" s="46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3.5</v>
      </c>
      <c r="V256" s="19">
        <f t="shared" si="23"/>
        <v>350</v>
      </c>
    </row>
    <row r="257" spans="1:22" ht="16.5" customHeight="1">
      <c r="A257" s="2">
        <v>256</v>
      </c>
      <c r="B257" s="54"/>
      <c r="C257" s="38" t="s">
        <v>33</v>
      </c>
      <c r="D257" s="39">
        <v>0.54166666666666663</v>
      </c>
      <c r="E257" s="56"/>
      <c r="F257" s="40">
        <v>12</v>
      </c>
      <c r="G257" s="41">
        <v>3.5</v>
      </c>
      <c r="H257" s="42">
        <v>100</v>
      </c>
      <c r="I257" s="46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3.5</v>
      </c>
      <c r="V257" s="19">
        <f t="shared" si="23"/>
        <v>350</v>
      </c>
    </row>
    <row r="258" spans="1:22" ht="16.5" customHeight="1">
      <c r="A258" s="2">
        <v>257</v>
      </c>
      <c r="B258" s="55"/>
      <c r="C258" s="38" t="s">
        <v>33</v>
      </c>
      <c r="D258" s="39">
        <v>0.625</v>
      </c>
      <c r="E258" s="56"/>
      <c r="F258" s="40">
        <v>5</v>
      </c>
      <c r="G258" s="41">
        <v>3.5</v>
      </c>
      <c r="H258" s="42">
        <v>100</v>
      </c>
      <c r="I258" s="46"/>
      <c r="J258" s="2">
        <f t="shared" si="24"/>
        <v>1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3.5</v>
      </c>
      <c r="V258" s="19">
        <f t="shared" si="23"/>
        <v>350</v>
      </c>
    </row>
    <row r="259" spans="1:22" ht="16.5" customHeight="1">
      <c r="A259" s="2">
        <v>258</v>
      </c>
      <c r="B259" s="53" t="s">
        <v>170</v>
      </c>
      <c r="C259" s="38" t="s">
        <v>31</v>
      </c>
      <c r="D259" s="52">
        <v>0.39583333333333331</v>
      </c>
      <c r="E259" s="57" t="s">
        <v>171</v>
      </c>
      <c r="F259" s="35">
        <v>8</v>
      </c>
      <c r="G259" s="41">
        <v>1.5</v>
      </c>
      <c r="H259" s="42">
        <v>100</v>
      </c>
      <c r="I259" s="46"/>
      <c r="J259" s="2">
        <f t="shared" si="24"/>
        <v>1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1.5</v>
      </c>
      <c r="V259" s="19">
        <f t="shared" ref="V259:V322" si="29">U259*H259</f>
        <v>150</v>
      </c>
    </row>
    <row r="260" spans="1:22" ht="16.5" customHeight="1">
      <c r="A260" s="2">
        <v>259</v>
      </c>
      <c r="B260" s="54"/>
      <c r="C260" s="38" t="s">
        <v>33</v>
      </c>
      <c r="D260" s="52">
        <v>0.625</v>
      </c>
      <c r="E260" s="58"/>
      <c r="F260" s="35">
        <v>8</v>
      </c>
      <c r="G260" s="41">
        <v>1.5</v>
      </c>
      <c r="H260" s="42">
        <v>100</v>
      </c>
      <c r="I260" s="46"/>
      <c r="J260" s="2">
        <f t="shared" si="24"/>
        <v>1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1.5</v>
      </c>
      <c r="V260" s="19">
        <f t="shared" si="29"/>
        <v>150</v>
      </c>
    </row>
    <row r="261" spans="1:22" ht="16.5" customHeight="1">
      <c r="A261" s="2">
        <v>260</v>
      </c>
      <c r="B261" s="54"/>
      <c r="C261" s="38" t="s">
        <v>31</v>
      </c>
      <c r="D261" s="52">
        <v>0.39583333333333331</v>
      </c>
      <c r="E261" s="57" t="s">
        <v>172</v>
      </c>
      <c r="F261" s="35">
        <v>2</v>
      </c>
      <c r="G261" s="41">
        <v>3</v>
      </c>
      <c r="H261" s="42">
        <v>100</v>
      </c>
      <c r="I261" s="46"/>
      <c r="J261" s="2">
        <f t="shared" si="24"/>
        <v>1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3</v>
      </c>
      <c r="V261" s="19">
        <f t="shared" si="29"/>
        <v>300</v>
      </c>
    </row>
    <row r="262" spans="1:22" ht="16.5" customHeight="1">
      <c r="A262" s="2">
        <v>261</v>
      </c>
      <c r="B262" s="55"/>
      <c r="C262" s="38" t="s">
        <v>33</v>
      </c>
      <c r="D262" s="52">
        <v>0.625</v>
      </c>
      <c r="E262" s="58"/>
      <c r="F262" s="35">
        <v>2</v>
      </c>
      <c r="G262" s="41">
        <v>3</v>
      </c>
      <c r="H262" s="42">
        <v>100</v>
      </c>
      <c r="I262" s="46"/>
      <c r="J262" s="2">
        <f t="shared" si="24"/>
        <v>1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3</v>
      </c>
      <c r="V262" s="19">
        <f t="shared" si="29"/>
        <v>300</v>
      </c>
    </row>
    <row r="263" spans="1:22" ht="16.5" customHeight="1">
      <c r="A263" s="2">
        <v>262</v>
      </c>
      <c r="B263" s="17"/>
      <c r="C263" s="36"/>
      <c r="D263" s="3"/>
      <c r="E263" s="37"/>
      <c r="F263" s="32"/>
      <c r="G263" s="34"/>
      <c r="H263" s="33"/>
      <c r="I263" s="1"/>
      <c r="J263" s="2">
        <f t="shared" si="24"/>
        <v>0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0</v>
      </c>
      <c r="V263" s="19">
        <f t="shared" si="29"/>
        <v>0</v>
      </c>
    </row>
    <row r="264" spans="1:22" ht="16.5" customHeight="1">
      <c r="A264" s="2">
        <v>263</v>
      </c>
      <c r="B264" s="17"/>
      <c r="C264" s="36"/>
      <c r="D264" s="3"/>
      <c r="E264" s="37"/>
      <c r="F264" s="32"/>
      <c r="G264" s="34"/>
      <c r="H264" s="33"/>
      <c r="I264" s="1"/>
      <c r="J264" s="2">
        <f t="shared" si="24"/>
        <v>0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0</v>
      </c>
      <c r="V264" s="19">
        <f t="shared" si="29"/>
        <v>0</v>
      </c>
    </row>
    <row r="265" spans="1:22" ht="16.5" customHeight="1">
      <c r="A265" s="2">
        <v>264</v>
      </c>
      <c r="B265" s="17"/>
      <c r="C265" s="36"/>
      <c r="D265" s="12"/>
      <c r="E265" s="17"/>
      <c r="F265" s="32"/>
      <c r="G265" s="34"/>
      <c r="H265" s="33"/>
      <c r="I265" s="1"/>
      <c r="J265" s="2">
        <f t="shared" si="24"/>
        <v>0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0</v>
      </c>
      <c r="V265" s="19">
        <f t="shared" si="29"/>
        <v>0</v>
      </c>
    </row>
    <row r="266" spans="1:22" ht="16.5" customHeight="1">
      <c r="A266" s="2">
        <v>265</v>
      </c>
      <c r="B266" s="17"/>
      <c r="C266" s="36"/>
      <c r="D266" s="10"/>
      <c r="E266" s="37"/>
      <c r="F266" s="32"/>
      <c r="G266" s="34"/>
      <c r="H266" s="33"/>
      <c r="I266" s="1"/>
      <c r="J266" s="2">
        <f t="shared" si="24"/>
        <v>0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0</v>
      </c>
      <c r="V266" s="19">
        <f t="shared" si="29"/>
        <v>0</v>
      </c>
    </row>
    <row r="267" spans="1:22" ht="16.5" customHeight="1">
      <c r="A267" s="2">
        <v>266</v>
      </c>
      <c r="B267" s="17"/>
      <c r="C267" s="36"/>
      <c r="D267" s="11"/>
      <c r="E267" s="37"/>
      <c r="F267" s="32"/>
      <c r="G267" s="34"/>
      <c r="H267" s="33"/>
      <c r="I267" s="1"/>
      <c r="J267" s="2">
        <f t="shared" si="24"/>
        <v>0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0</v>
      </c>
      <c r="V267" s="19">
        <f t="shared" si="29"/>
        <v>0</v>
      </c>
    </row>
    <row r="268" spans="1:22" ht="16.5" customHeight="1">
      <c r="A268" s="2">
        <v>267</v>
      </c>
      <c r="B268" s="17"/>
      <c r="C268" s="36"/>
      <c r="D268" s="3"/>
      <c r="E268" s="37"/>
      <c r="F268" s="32"/>
      <c r="G268" s="34"/>
      <c r="H268" s="33"/>
      <c r="I268" s="1"/>
      <c r="J268" s="2">
        <f t="shared" si="24"/>
        <v>0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0</v>
      </c>
      <c r="V268" s="19">
        <f t="shared" si="29"/>
        <v>0</v>
      </c>
    </row>
    <row r="269" spans="1:22" ht="16.5" customHeight="1">
      <c r="A269" s="2">
        <v>268</v>
      </c>
      <c r="B269" s="17"/>
      <c r="C269" s="36"/>
      <c r="D269" s="3"/>
      <c r="E269" s="37"/>
      <c r="F269" s="32"/>
      <c r="G269" s="34"/>
      <c r="H269" s="33"/>
      <c r="I269" s="1"/>
      <c r="J269" s="2">
        <f t="shared" si="24"/>
        <v>0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0</v>
      </c>
      <c r="V269" s="19">
        <f t="shared" si="29"/>
        <v>0</v>
      </c>
    </row>
    <row r="270" spans="1:22" ht="16.5" customHeight="1">
      <c r="A270" s="2">
        <v>269</v>
      </c>
      <c r="B270" s="17"/>
      <c r="C270" s="36"/>
      <c r="D270" s="12"/>
      <c r="E270" s="17"/>
      <c r="F270" s="32"/>
      <c r="G270" s="34"/>
      <c r="H270" s="33"/>
      <c r="I270" s="1"/>
      <c r="J270" s="2">
        <f t="shared" si="24"/>
        <v>0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0</v>
      </c>
      <c r="V270" s="19">
        <f t="shared" si="29"/>
        <v>0</v>
      </c>
    </row>
    <row r="271" spans="1:22" ht="16.5" customHeight="1">
      <c r="A271" s="2">
        <v>270</v>
      </c>
      <c r="B271" s="17"/>
      <c r="C271" s="36"/>
      <c r="D271" s="10"/>
      <c r="E271" s="37"/>
      <c r="F271" s="32"/>
      <c r="G271" s="34"/>
      <c r="H271" s="33"/>
      <c r="I271" s="1"/>
      <c r="J271" s="2">
        <f t="shared" si="24"/>
        <v>0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0</v>
      </c>
      <c r="V271" s="19">
        <f t="shared" si="29"/>
        <v>0</v>
      </c>
    </row>
    <row r="272" spans="1:22" ht="16.5" customHeight="1">
      <c r="A272" s="2">
        <v>271</v>
      </c>
      <c r="B272" s="17"/>
      <c r="C272" s="36"/>
      <c r="D272" s="11"/>
      <c r="E272" s="37"/>
      <c r="F272" s="32"/>
      <c r="G272" s="34"/>
      <c r="H272" s="33"/>
      <c r="I272" s="1"/>
      <c r="J272" s="2">
        <f t="shared" si="24"/>
        <v>0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0</v>
      </c>
      <c r="V272" s="19">
        <f t="shared" si="29"/>
        <v>0</v>
      </c>
    </row>
    <row r="273" spans="1:22" ht="16.5" customHeight="1">
      <c r="A273" s="2">
        <v>272</v>
      </c>
      <c r="B273" s="17"/>
      <c r="C273" s="36"/>
      <c r="D273" s="3"/>
      <c r="E273" s="37"/>
      <c r="F273" s="32"/>
      <c r="G273" s="34"/>
      <c r="H273" s="33"/>
      <c r="I273" s="1"/>
      <c r="J273" s="2">
        <f t="shared" si="24"/>
        <v>0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0</v>
      </c>
      <c r="V273" s="19">
        <f t="shared" si="29"/>
        <v>0</v>
      </c>
    </row>
    <row r="274" spans="1:22" ht="16.5" customHeight="1">
      <c r="A274" s="2">
        <v>273</v>
      </c>
      <c r="B274" s="17"/>
      <c r="C274" s="36"/>
      <c r="D274" s="3"/>
      <c r="E274" s="37"/>
      <c r="F274" s="32"/>
      <c r="G274" s="34"/>
      <c r="H274" s="33"/>
      <c r="I274" s="1"/>
      <c r="J274" s="2">
        <f t="shared" si="24"/>
        <v>0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0</v>
      </c>
      <c r="V274" s="19">
        <f t="shared" si="29"/>
        <v>0</v>
      </c>
    </row>
    <row r="275" spans="1:22" ht="16.5" customHeight="1">
      <c r="A275" s="2">
        <v>274</v>
      </c>
      <c r="B275" s="17"/>
      <c r="C275" s="36"/>
      <c r="D275" s="12"/>
      <c r="E275" s="17"/>
      <c r="F275" s="32"/>
      <c r="G275" s="34"/>
      <c r="H275" s="33"/>
      <c r="I275" s="1"/>
      <c r="J275" s="2">
        <f t="shared" si="24"/>
        <v>0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0</v>
      </c>
      <c r="V275" s="19">
        <f t="shared" si="29"/>
        <v>0</v>
      </c>
    </row>
    <row r="276" spans="1:22" ht="16.5" customHeight="1">
      <c r="A276" s="2">
        <v>275</v>
      </c>
      <c r="B276" s="17"/>
      <c r="C276" s="36"/>
      <c r="D276" s="10"/>
      <c r="E276" s="37"/>
      <c r="F276" s="32"/>
      <c r="G276" s="34"/>
      <c r="H276" s="33"/>
      <c r="I276" s="1"/>
      <c r="J276" s="2">
        <f t="shared" si="24"/>
        <v>0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0</v>
      </c>
      <c r="V276" s="19">
        <f t="shared" si="29"/>
        <v>0</v>
      </c>
    </row>
    <row r="277" spans="1:22" ht="16.5" customHeight="1">
      <c r="A277" s="2">
        <v>276</v>
      </c>
      <c r="B277" s="17"/>
      <c r="C277" s="36"/>
      <c r="D277" s="11"/>
      <c r="E277" s="37"/>
      <c r="F277" s="32"/>
      <c r="G277" s="34"/>
      <c r="H277" s="33"/>
      <c r="I277" s="1"/>
      <c r="J277" s="2">
        <f t="shared" si="24"/>
        <v>0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0</v>
      </c>
      <c r="V277" s="19">
        <f t="shared" si="29"/>
        <v>0</v>
      </c>
    </row>
    <row r="278" spans="1:22" ht="16.5" customHeight="1">
      <c r="A278" s="2">
        <v>277</v>
      </c>
      <c r="B278" s="17"/>
      <c r="C278" s="36"/>
      <c r="D278" s="3"/>
      <c r="E278" s="37"/>
      <c r="F278" s="32"/>
      <c r="G278" s="34"/>
      <c r="H278" s="33"/>
      <c r="I278" s="1"/>
      <c r="J278" s="2">
        <f t="shared" si="24"/>
        <v>0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0</v>
      </c>
      <c r="V278" s="19">
        <f t="shared" si="29"/>
        <v>0</v>
      </c>
    </row>
    <row r="279" spans="1:22" ht="16.5" customHeight="1">
      <c r="A279" s="2">
        <v>278</v>
      </c>
      <c r="B279" s="17"/>
      <c r="C279" s="36"/>
      <c r="D279" s="3"/>
      <c r="E279" s="37"/>
      <c r="F279" s="32"/>
      <c r="G279" s="34"/>
      <c r="H279" s="33"/>
      <c r="I279" s="1"/>
      <c r="J279" s="2">
        <f t="shared" si="24"/>
        <v>0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0</v>
      </c>
      <c r="V279" s="19">
        <f t="shared" si="29"/>
        <v>0</v>
      </c>
    </row>
    <row r="280" spans="1:22" ht="16.5" customHeight="1">
      <c r="A280" s="2">
        <v>279</v>
      </c>
      <c r="B280" s="17"/>
      <c r="C280" s="36"/>
      <c r="D280" s="12"/>
      <c r="E280" s="17"/>
      <c r="F280" s="32"/>
      <c r="G280" s="34"/>
      <c r="H280" s="33"/>
      <c r="I280" s="1"/>
      <c r="J280" s="2">
        <f t="shared" si="24"/>
        <v>0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0</v>
      </c>
      <c r="V280" s="19">
        <f t="shared" si="29"/>
        <v>0</v>
      </c>
    </row>
    <row r="281" spans="1:22" ht="16.5" customHeight="1">
      <c r="A281" s="2">
        <v>280</v>
      </c>
      <c r="B281" s="17"/>
      <c r="C281" s="36"/>
      <c r="D281" s="10"/>
      <c r="E281" s="37"/>
      <c r="F281" s="32"/>
      <c r="G281" s="34"/>
      <c r="H281" s="33"/>
      <c r="I281" s="1"/>
      <c r="J281" s="2">
        <f t="shared" si="24"/>
        <v>0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0</v>
      </c>
      <c r="V281" s="19">
        <f t="shared" si="29"/>
        <v>0</v>
      </c>
    </row>
    <row r="282" spans="1:22" ht="16.5" customHeight="1">
      <c r="A282" s="2">
        <v>281</v>
      </c>
      <c r="B282" s="17"/>
      <c r="C282" s="36"/>
      <c r="D282" s="11"/>
      <c r="E282" s="37"/>
      <c r="F282" s="32"/>
      <c r="G282" s="34"/>
      <c r="H282" s="33"/>
      <c r="I282" s="1"/>
      <c r="J282" s="2">
        <f t="shared" si="24"/>
        <v>0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0</v>
      </c>
      <c r="V282" s="19">
        <f t="shared" si="29"/>
        <v>0</v>
      </c>
    </row>
    <row r="283" spans="1:22" ht="16.5" customHeight="1">
      <c r="A283" s="2">
        <v>282</v>
      </c>
      <c r="B283" s="17"/>
      <c r="C283" s="36"/>
      <c r="D283" s="3"/>
      <c r="E283" s="37"/>
      <c r="F283" s="32"/>
      <c r="G283" s="34"/>
      <c r="H283" s="33"/>
      <c r="I283" s="1"/>
      <c r="J283" s="2">
        <f t="shared" si="24"/>
        <v>0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0</v>
      </c>
      <c r="V283" s="19">
        <f t="shared" si="29"/>
        <v>0</v>
      </c>
    </row>
    <row r="284" spans="1:22" ht="16.5" customHeight="1">
      <c r="A284" s="2">
        <v>283</v>
      </c>
      <c r="B284" s="17"/>
      <c r="C284" s="36"/>
      <c r="D284" s="3"/>
      <c r="E284" s="37"/>
      <c r="F284" s="32"/>
      <c r="G284" s="34"/>
      <c r="H284" s="33"/>
      <c r="I284" s="1"/>
      <c r="J284" s="2">
        <f t="shared" si="24"/>
        <v>0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0</v>
      </c>
      <c r="V284" s="19">
        <f t="shared" si="29"/>
        <v>0</v>
      </c>
    </row>
    <row r="285" spans="1:22" ht="16.5" customHeight="1">
      <c r="A285" s="2">
        <v>284</v>
      </c>
      <c r="B285" s="17"/>
      <c r="C285" s="36"/>
      <c r="D285" s="12"/>
      <c r="E285" s="17"/>
      <c r="F285" s="32"/>
      <c r="G285" s="34"/>
      <c r="H285" s="33"/>
      <c r="I285" s="1"/>
      <c r="J285" s="2">
        <f t="shared" si="24"/>
        <v>0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0</v>
      </c>
      <c r="V285" s="19">
        <f t="shared" si="29"/>
        <v>0</v>
      </c>
    </row>
    <row r="286" spans="1:22" ht="16.5" customHeight="1">
      <c r="A286" s="2">
        <v>285</v>
      </c>
      <c r="B286" s="17"/>
      <c r="C286" s="36"/>
      <c r="D286" s="10"/>
      <c r="E286" s="37"/>
      <c r="F286" s="32"/>
      <c r="G286" s="34"/>
      <c r="H286" s="33"/>
      <c r="I286" s="1"/>
      <c r="J286" s="2">
        <f t="shared" si="24"/>
        <v>0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0</v>
      </c>
      <c r="V286" s="19">
        <f t="shared" si="29"/>
        <v>0</v>
      </c>
    </row>
    <row r="287" spans="1:22" ht="16.5" customHeight="1">
      <c r="A287" s="2">
        <v>286</v>
      </c>
      <c r="B287" s="17"/>
      <c r="C287" s="36"/>
      <c r="D287" s="11"/>
      <c r="E287" s="37"/>
      <c r="F287" s="32"/>
      <c r="G287" s="34"/>
      <c r="H287" s="33"/>
      <c r="I287" s="1"/>
      <c r="J287" s="2">
        <f t="shared" si="24"/>
        <v>0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0</v>
      </c>
      <c r="V287" s="19">
        <f t="shared" si="29"/>
        <v>0</v>
      </c>
    </row>
    <row r="288" spans="1:22" ht="16.5" customHeight="1">
      <c r="A288" s="2">
        <v>287</v>
      </c>
      <c r="B288" s="17"/>
      <c r="C288" s="36"/>
      <c r="D288" s="3"/>
      <c r="E288" s="37"/>
      <c r="F288" s="32"/>
      <c r="G288" s="34"/>
      <c r="H288" s="33"/>
      <c r="I288" s="1"/>
      <c r="J288" s="2">
        <f t="shared" si="24"/>
        <v>0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0</v>
      </c>
      <c r="V288" s="19">
        <f t="shared" si="29"/>
        <v>0</v>
      </c>
    </row>
    <row r="289" spans="1:22" ht="16.5" customHeight="1">
      <c r="A289" s="2">
        <v>288</v>
      </c>
      <c r="B289" s="17"/>
      <c r="C289" s="36"/>
      <c r="D289" s="3"/>
      <c r="E289" s="37"/>
      <c r="F289" s="32"/>
      <c r="G289" s="34"/>
      <c r="H289" s="33"/>
      <c r="I289" s="1"/>
      <c r="J289" s="2">
        <f t="shared" si="24"/>
        <v>0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0</v>
      </c>
      <c r="V289" s="19">
        <f t="shared" si="29"/>
        <v>0</v>
      </c>
    </row>
    <row r="290" spans="1:22" ht="16.5" customHeight="1">
      <c r="A290" s="2">
        <v>289</v>
      </c>
      <c r="B290" s="17"/>
      <c r="C290" s="36"/>
      <c r="D290" s="12"/>
      <c r="E290" s="17"/>
      <c r="F290" s="32"/>
      <c r="G290" s="34"/>
      <c r="H290" s="33"/>
      <c r="I290" s="1"/>
      <c r="J290" s="2">
        <f t="shared" si="24"/>
        <v>0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0</v>
      </c>
      <c r="V290" s="19">
        <f t="shared" si="29"/>
        <v>0</v>
      </c>
    </row>
    <row r="291" spans="1:22" ht="16.5" customHeight="1">
      <c r="A291" s="2">
        <v>290</v>
      </c>
      <c r="B291" s="17"/>
      <c r="C291" s="36"/>
      <c r="D291" s="10"/>
      <c r="E291" s="37"/>
      <c r="F291" s="32"/>
      <c r="G291" s="34"/>
      <c r="H291" s="33"/>
      <c r="I291" s="1"/>
      <c r="J291" s="2">
        <f t="shared" si="24"/>
        <v>0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0</v>
      </c>
      <c r="V291" s="19">
        <f t="shared" si="29"/>
        <v>0</v>
      </c>
    </row>
    <row r="292" spans="1:22" ht="16.5" customHeight="1">
      <c r="A292" s="2">
        <v>291</v>
      </c>
      <c r="B292" s="17"/>
      <c r="C292" s="36"/>
      <c r="D292" s="11"/>
      <c r="E292" s="37"/>
      <c r="F292" s="32"/>
      <c r="G292" s="34"/>
      <c r="H292" s="33"/>
      <c r="I292" s="1"/>
      <c r="J292" s="2">
        <f t="shared" si="24"/>
        <v>0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0</v>
      </c>
      <c r="V292" s="19">
        <f t="shared" si="29"/>
        <v>0</v>
      </c>
    </row>
    <row r="293" spans="1:22" ht="16.5" customHeight="1">
      <c r="A293" s="2">
        <v>292</v>
      </c>
      <c r="B293" s="17"/>
      <c r="C293" s="36"/>
      <c r="D293" s="3"/>
      <c r="E293" s="37"/>
      <c r="F293" s="32"/>
      <c r="G293" s="34"/>
      <c r="H293" s="33"/>
      <c r="I293" s="1"/>
      <c r="J293" s="2">
        <f t="shared" si="24"/>
        <v>0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0</v>
      </c>
      <c r="V293" s="19">
        <f t="shared" si="29"/>
        <v>0</v>
      </c>
    </row>
    <row r="294" spans="1:22" ht="16.5" customHeight="1">
      <c r="A294" s="2">
        <v>293</v>
      </c>
      <c r="B294" s="17"/>
      <c r="C294" s="36"/>
      <c r="D294" s="3"/>
      <c r="E294" s="37"/>
      <c r="F294" s="32"/>
      <c r="G294" s="34"/>
      <c r="H294" s="33"/>
      <c r="I294" s="1"/>
      <c r="J294" s="2">
        <f t="shared" si="24"/>
        <v>0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0</v>
      </c>
      <c r="V294" s="19">
        <f t="shared" si="29"/>
        <v>0</v>
      </c>
    </row>
    <row r="295" spans="1:22" ht="16.5" customHeight="1">
      <c r="A295" s="2">
        <v>294</v>
      </c>
      <c r="B295" s="17"/>
      <c r="C295" s="36"/>
      <c r="D295" s="12"/>
      <c r="E295" s="17"/>
      <c r="F295" s="32"/>
      <c r="G295" s="34"/>
      <c r="H295" s="33"/>
      <c r="I295" s="1"/>
      <c r="J295" s="2">
        <f t="shared" si="24"/>
        <v>0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0</v>
      </c>
      <c r="V295" s="19">
        <f t="shared" si="29"/>
        <v>0</v>
      </c>
    </row>
    <row r="296" spans="1:22" ht="16.5" customHeight="1">
      <c r="A296" s="2">
        <v>295</v>
      </c>
      <c r="B296" s="17"/>
      <c r="C296" s="36"/>
      <c r="D296" s="10"/>
      <c r="E296" s="37"/>
      <c r="F296" s="32"/>
      <c r="G296" s="34"/>
      <c r="H296" s="33"/>
      <c r="I296" s="1"/>
      <c r="J296" s="2">
        <f t="shared" si="24"/>
        <v>0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0</v>
      </c>
      <c r="V296" s="19">
        <f t="shared" si="29"/>
        <v>0</v>
      </c>
    </row>
    <row r="297" spans="1:22" ht="16.5" customHeight="1">
      <c r="A297" s="2">
        <v>296</v>
      </c>
      <c r="B297" s="17"/>
      <c r="C297" s="36"/>
      <c r="D297" s="11"/>
      <c r="E297" s="37"/>
      <c r="F297" s="32"/>
      <c r="G297" s="34"/>
      <c r="H297" s="33"/>
      <c r="I297" s="1"/>
      <c r="J297" s="2">
        <f t="shared" si="24"/>
        <v>0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0</v>
      </c>
      <c r="V297" s="19">
        <f t="shared" si="29"/>
        <v>0</v>
      </c>
    </row>
    <row r="298" spans="1:22" ht="16.5" customHeight="1">
      <c r="A298" s="2">
        <v>297</v>
      </c>
      <c r="B298" s="17"/>
      <c r="C298" s="36"/>
      <c r="D298" s="3"/>
      <c r="E298" s="37"/>
      <c r="F298" s="32"/>
      <c r="G298" s="34"/>
      <c r="H298" s="33"/>
      <c r="I298" s="1"/>
      <c r="J298" s="2">
        <f t="shared" si="24"/>
        <v>0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0</v>
      </c>
      <c r="V298" s="19">
        <f t="shared" si="29"/>
        <v>0</v>
      </c>
    </row>
    <row r="299" spans="1:22" ht="16.5" customHeight="1">
      <c r="A299" s="2">
        <v>298</v>
      </c>
      <c r="B299" s="17"/>
      <c r="C299" s="36"/>
      <c r="D299" s="3"/>
      <c r="E299" s="37"/>
      <c r="F299" s="32"/>
      <c r="G299" s="34"/>
      <c r="H299" s="33"/>
      <c r="I299" s="1"/>
      <c r="J299" s="2">
        <f t="shared" si="24"/>
        <v>0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0</v>
      </c>
      <c r="V299" s="19">
        <f t="shared" si="29"/>
        <v>0</v>
      </c>
    </row>
    <row r="300" spans="1:22" ht="16.5" customHeight="1">
      <c r="A300" s="2">
        <v>299</v>
      </c>
      <c r="B300" s="17"/>
      <c r="C300" s="36"/>
      <c r="D300" s="12"/>
      <c r="E300" s="17"/>
      <c r="F300" s="32"/>
      <c r="G300" s="34"/>
      <c r="H300" s="33"/>
      <c r="I300" s="1"/>
      <c r="J300" s="2">
        <f t="shared" si="24"/>
        <v>0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0</v>
      </c>
      <c r="V300" s="19">
        <f t="shared" si="29"/>
        <v>0</v>
      </c>
    </row>
    <row r="301" spans="1:22" ht="16.5" customHeight="1">
      <c r="A301" s="2">
        <v>300</v>
      </c>
      <c r="B301" s="17"/>
      <c r="C301" s="36"/>
      <c r="D301" s="10"/>
      <c r="E301" s="37"/>
      <c r="F301" s="32"/>
      <c r="G301" s="34"/>
      <c r="H301" s="33"/>
      <c r="I301" s="1"/>
      <c r="J301" s="2">
        <f t="shared" si="24"/>
        <v>0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0</v>
      </c>
      <c r="V301" s="19">
        <f t="shared" si="29"/>
        <v>0</v>
      </c>
    </row>
    <row r="302" spans="1:22" ht="16.5" customHeight="1">
      <c r="A302" s="2">
        <v>301</v>
      </c>
      <c r="B302" s="17"/>
      <c r="C302" s="36"/>
      <c r="D302" s="11"/>
      <c r="E302" s="37"/>
      <c r="F302" s="32"/>
      <c r="G302" s="34"/>
      <c r="H302" s="33"/>
      <c r="I302" s="1"/>
      <c r="J302" s="2">
        <f t="shared" si="24"/>
        <v>0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0</v>
      </c>
      <c r="V302" s="19">
        <f t="shared" si="29"/>
        <v>0</v>
      </c>
    </row>
    <row r="303" spans="1:22" ht="16.5" customHeight="1">
      <c r="A303" s="2">
        <v>302</v>
      </c>
      <c r="B303" s="17"/>
      <c r="C303" s="36"/>
      <c r="D303" s="3"/>
      <c r="E303" s="37"/>
      <c r="F303" s="32"/>
      <c r="G303" s="34"/>
      <c r="H303" s="33"/>
      <c r="I303" s="1"/>
      <c r="J303" s="2">
        <f t="shared" si="24"/>
        <v>0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0</v>
      </c>
      <c r="V303" s="19">
        <f t="shared" si="29"/>
        <v>0</v>
      </c>
    </row>
    <row r="304" spans="1:22" ht="16.5" customHeight="1">
      <c r="A304" s="2">
        <v>303</v>
      </c>
      <c r="B304" s="17"/>
      <c r="C304" s="36"/>
      <c r="D304" s="3"/>
      <c r="E304" s="37"/>
      <c r="F304" s="32"/>
      <c r="G304" s="34"/>
      <c r="H304" s="33"/>
      <c r="I304" s="1"/>
      <c r="J304" s="2">
        <f t="shared" si="24"/>
        <v>0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0</v>
      </c>
      <c r="V304" s="19">
        <f t="shared" si="29"/>
        <v>0</v>
      </c>
    </row>
    <row r="305" spans="1:22" ht="16.5" customHeight="1">
      <c r="A305" s="2">
        <v>304</v>
      </c>
      <c r="B305" s="17"/>
      <c r="C305" s="36"/>
      <c r="D305" s="12"/>
      <c r="E305" s="17"/>
      <c r="F305" s="32"/>
      <c r="G305" s="34"/>
      <c r="H305" s="33"/>
      <c r="I305" s="1"/>
      <c r="J305" s="2">
        <f t="shared" si="24"/>
        <v>0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0</v>
      </c>
      <c r="V305" s="19">
        <f t="shared" si="29"/>
        <v>0</v>
      </c>
    </row>
    <row r="306" spans="1:22" ht="16.5" customHeight="1">
      <c r="A306" s="2">
        <v>305</v>
      </c>
      <c r="B306" s="17"/>
      <c r="C306" s="36"/>
      <c r="D306" s="10"/>
      <c r="E306" s="37"/>
      <c r="F306" s="32"/>
      <c r="G306" s="34"/>
      <c r="H306" s="33"/>
      <c r="I306" s="1"/>
      <c r="J306" s="2">
        <f t="shared" si="24"/>
        <v>0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0</v>
      </c>
      <c r="V306" s="19">
        <f t="shared" si="29"/>
        <v>0</v>
      </c>
    </row>
    <row r="307" spans="1:22" ht="16.5" customHeight="1">
      <c r="A307" s="2">
        <v>306</v>
      </c>
      <c r="B307" s="17"/>
      <c r="C307" s="36"/>
      <c r="D307" s="11"/>
      <c r="E307" s="37"/>
      <c r="F307" s="32"/>
      <c r="G307" s="34"/>
      <c r="H307" s="33"/>
      <c r="I307" s="1"/>
      <c r="J307" s="2">
        <f t="shared" si="24"/>
        <v>0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0</v>
      </c>
      <c r="V307" s="19">
        <f t="shared" si="29"/>
        <v>0</v>
      </c>
    </row>
    <row r="308" spans="1:22" ht="16.5" customHeight="1">
      <c r="A308" s="2">
        <v>307</v>
      </c>
      <c r="B308" s="17"/>
      <c r="C308" s="36"/>
      <c r="D308" s="3"/>
      <c r="E308" s="37"/>
      <c r="F308" s="32"/>
      <c r="G308" s="34"/>
      <c r="H308" s="33"/>
      <c r="I308" s="1"/>
      <c r="J308" s="2">
        <f t="shared" si="24"/>
        <v>0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0</v>
      </c>
      <c r="V308" s="19">
        <f t="shared" si="29"/>
        <v>0</v>
      </c>
    </row>
    <row r="309" spans="1:22" ht="16.5" customHeight="1">
      <c r="A309" s="2">
        <v>308</v>
      </c>
      <c r="B309" s="17"/>
      <c r="C309" s="36"/>
      <c r="D309" s="3"/>
      <c r="E309" s="37"/>
      <c r="F309" s="32"/>
      <c r="G309" s="34"/>
      <c r="H309" s="33"/>
      <c r="I309" s="1"/>
      <c r="J309" s="2">
        <f t="shared" si="24"/>
        <v>0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0</v>
      </c>
      <c r="V309" s="19">
        <f t="shared" si="29"/>
        <v>0</v>
      </c>
    </row>
    <row r="310" spans="1:22" ht="16.5" customHeight="1">
      <c r="A310" s="2">
        <v>309</v>
      </c>
      <c r="B310" s="17"/>
      <c r="C310" s="36"/>
      <c r="D310" s="12"/>
      <c r="E310" s="17"/>
      <c r="F310" s="32"/>
      <c r="G310" s="34"/>
      <c r="H310" s="33"/>
      <c r="I310" s="1"/>
      <c r="J310" s="2">
        <f t="shared" si="24"/>
        <v>0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0</v>
      </c>
      <c r="V310" s="19">
        <f t="shared" si="29"/>
        <v>0</v>
      </c>
    </row>
    <row r="311" spans="1:22" ht="16.5" customHeight="1">
      <c r="A311" s="2">
        <v>310</v>
      </c>
      <c r="B311" s="17"/>
      <c r="C311" s="36"/>
      <c r="D311" s="10"/>
      <c r="E311" s="37"/>
      <c r="F311" s="32"/>
      <c r="G311" s="34"/>
      <c r="H311" s="33"/>
      <c r="I311" s="1"/>
      <c r="J311" s="2">
        <f t="shared" si="24"/>
        <v>0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0</v>
      </c>
      <c r="V311" s="19">
        <f t="shared" si="29"/>
        <v>0</v>
      </c>
    </row>
    <row r="312" spans="1:22" ht="16.5" customHeight="1">
      <c r="A312" s="2">
        <v>311</v>
      </c>
      <c r="B312" s="17"/>
      <c r="C312" s="36"/>
      <c r="D312" s="11"/>
      <c r="E312" s="37"/>
      <c r="F312" s="32"/>
      <c r="G312" s="34"/>
      <c r="H312" s="33"/>
      <c r="I312" s="1"/>
      <c r="J312" s="2">
        <f t="shared" si="24"/>
        <v>0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0</v>
      </c>
      <c r="V312" s="19">
        <f t="shared" si="29"/>
        <v>0</v>
      </c>
    </row>
    <row r="313" spans="1:22" ht="16.5" customHeight="1">
      <c r="A313" s="2">
        <v>312</v>
      </c>
      <c r="B313" s="17"/>
      <c r="C313" s="36"/>
      <c r="D313" s="3"/>
      <c r="E313" s="37"/>
      <c r="F313" s="32"/>
      <c r="G313" s="34"/>
      <c r="H313" s="33"/>
      <c r="I313" s="1"/>
      <c r="J313" s="2">
        <f t="shared" si="24"/>
        <v>0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0</v>
      </c>
      <c r="V313" s="19">
        <f t="shared" si="29"/>
        <v>0</v>
      </c>
    </row>
    <row r="314" spans="1:22" ht="16.5" customHeight="1">
      <c r="A314" s="2">
        <v>313</v>
      </c>
      <c r="B314" s="17"/>
      <c r="C314" s="36"/>
      <c r="D314" s="3"/>
      <c r="E314" s="37"/>
      <c r="F314" s="32"/>
      <c r="G314" s="34"/>
      <c r="H314" s="33"/>
      <c r="I314" s="1"/>
      <c r="J314" s="2">
        <f t="shared" si="24"/>
        <v>0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0</v>
      </c>
      <c r="V314" s="19">
        <f t="shared" si="29"/>
        <v>0</v>
      </c>
    </row>
    <row r="315" spans="1:22" ht="16.5" customHeight="1">
      <c r="A315" s="2">
        <v>314</v>
      </c>
      <c r="B315" s="17"/>
      <c r="C315" s="36"/>
      <c r="D315" s="12"/>
      <c r="E315" s="17"/>
      <c r="F315" s="32"/>
      <c r="G315" s="34"/>
      <c r="H315" s="33"/>
      <c r="I315" s="1"/>
      <c r="J315" s="2">
        <f t="shared" si="24"/>
        <v>0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0</v>
      </c>
      <c r="V315" s="19">
        <f t="shared" si="29"/>
        <v>0</v>
      </c>
    </row>
    <row r="316" spans="1:22" ht="16.5" customHeight="1">
      <c r="A316" s="2">
        <v>315</v>
      </c>
      <c r="B316" s="17"/>
      <c r="C316" s="36"/>
      <c r="D316" s="10"/>
      <c r="E316" s="37"/>
      <c r="F316" s="32"/>
      <c r="G316" s="34"/>
      <c r="H316" s="33"/>
      <c r="I316" s="1"/>
      <c r="J316" s="2">
        <f t="shared" si="24"/>
        <v>0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0</v>
      </c>
      <c r="V316" s="19">
        <f t="shared" si="29"/>
        <v>0</v>
      </c>
    </row>
    <row r="317" spans="1:22" ht="16.5" customHeight="1">
      <c r="A317" s="2">
        <v>316</v>
      </c>
      <c r="B317" s="17"/>
      <c r="C317" s="36"/>
      <c r="D317" s="11"/>
      <c r="E317" s="37"/>
      <c r="F317" s="32"/>
      <c r="G317" s="34"/>
      <c r="H317" s="33"/>
      <c r="I317" s="1"/>
      <c r="J317" s="2">
        <f t="shared" si="24"/>
        <v>0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0</v>
      </c>
      <c r="V317" s="19">
        <f t="shared" si="29"/>
        <v>0</v>
      </c>
    </row>
    <row r="318" spans="1:22" ht="16.5" customHeight="1">
      <c r="A318" s="2">
        <v>317</v>
      </c>
      <c r="B318" s="17"/>
      <c r="C318" s="36"/>
      <c r="D318" s="3"/>
      <c r="E318" s="37"/>
      <c r="F318" s="32"/>
      <c r="G318" s="34"/>
      <c r="H318" s="33"/>
      <c r="I318" s="1"/>
      <c r="J318" s="2">
        <f t="shared" ref="J318:J381" si="30">ROUNDUP(F318/20,0)</f>
        <v>0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0</v>
      </c>
      <c r="V318" s="19">
        <f t="shared" si="29"/>
        <v>0</v>
      </c>
    </row>
    <row r="319" spans="1:22" ht="16.5" customHeight="1">
      <c r="A319" s="2">
        <v>318</v>
      </c>
      <c r="B319" s="17"/>
      <c r="C319" s="36"/>
      <c r="D319" s="3"/>
      <c r="E319" s="37"/>
      <c r="F319" s="32"/>
      <c r="G319" s="34"/>
      <c r="H319" s="33"/>
      <c r="I319" s="1"/>
      <c r="J319" s="2">
        <f t="shared" si="30"/>
        <v>0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0</v>
      </c>
      <c r="V319" s="19">
        <f t="shared" si="29"/>
        <v>0</v>
      </c>
    </row>
    <row r="320" spans="1:22" ht="16.5" customHeight="1">
      <c r="A320" s="2">
        <v>319</v>
      </c>
      <c r="B320" s="17"/>
      <c r="C320" s="36"/>
      <c r="D320" s="12"/>
      <c r="E320" s="17"/>
      <c r="F320" s="32"/>
      <c r="G320" s="34"/>
      <c r="H320" s="33"/>
      <c r="I320" s="1"/>
      <c r="J320" s="2">
        <f t="shared" si="30"/>
        <v>0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0</v>
      </c>
      <c r="V320" s="19">
        <f t="shared" si="29"/>
        <v>0</v>
      </c>
    </row>
    <row r="321" spans="1:22" ht="16.5" customHeight="1">
      <c r="A321" s="2">
        <v>320</v>
      </c>
      <c r="B321" s="17"/>
      <c r="C321" s="36"/>
      <c r="D321" s="10"/>
      <c r="E321" s="37"/>
      <c r="F321" s="32"/>
      <c r="G321" s="34"/>
      <c r="H321" s="33"/>
      <c r="I321" s="1"/>
      <c r="J321" s="2">
        <f t="shared" si="30"/>
        <v>0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0</v>
      </c>
      <c r="V321" s="19">
        <f t="shared" si="29"/>
        <v>0</v>
      </c>
    </row>
    <row r="322" spans="1:22" ht="16.5" customHeight="1">
      <c r="A322" s="2">
        <v>321</v>
      </c>
      <c r="B322" s="17"/>
      <c r="C322" s="36"/>
      <c r="D322" s="11"/>
      <c r="E322" s="37"/>
      <c r="F322" s="32"/>
      <c r="G322" s="34"/>
      <c r="H322" s="33"/>
      <c r="I322" s="1"/>
      <c r="J322" s="2">
        <f t="shared" si="30"/>
        <v>0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0</v>
      </c>
      <c r="V322" s="19">
        <f t="shared" si="29"/>
        <v>0</v>
      </c>
    </row>
    <row r="323" spans="1:22" ht="16.5" customHeight="1">
      <c r="A323" s="2">
        <v>322</v>
      </c>
      <c r="B323" s="17"/>
      <c r="C323" s="36"/>
      <c r="D323" s="3"/>
      <c r="E323" s="37"/>
      <c r="F323" s="32"/>
      <c r="G323" s="34"/>
      <c r="H323" s="33"/>
      <c r="I323" s="1"/>
      <c r="J323" s="2">
        <f t="shared" si="30"/>
        <v>0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0</v>
      </c>
      <c r="V323" s="19">
        <f t="shared" ref="V323:V370" si="35">U323*H323</f>
        <v>0</v>
      </c>
    </row>
    <row r="324" spans="1:22" ht="16.5" customHeight="1">
      <c r="A324" s="2">
        <v>323</v>
      </c>
      <c r="B324" s="17"/>
      <c r="C324" s="36"/>
      <c r="D324" s="3"/>
      <c r="E324" s="37"/>
      <c r="F324" s="32"/>
      <c r="G324" s="34"/>
      <c r="H324" s="33"/>
      <c r="I324" s="1"/>
      <c r="J324" s="2">
        <f t="shared" si="30"/>
        <v>0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0</v>
      </c>
      <c r="V324" s="19">
        <f t="shared" si="35"/>
        <v>0</v>
      </c>
    </row>
    <row r="325" spans="1:22" ht="16.5" customHeight="1">
      <c r="A325" s="2">
        <v>324</v>
      </c>
      <c r="B325" s="17"/>
      <c r="C325" s="36"/>
      <c r="D325" s="12"/>
      <c r="E325" s="17"/>
      <c r="F325" s="32"/>
      <c r="G325" s="34"/>
      <c r="H325" s="33"/>
      <c r="I325" s="1"/>
      <c r="J325" s="2">
        <f t="shared" si="30"/>
        <v>0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0</v>
      </c>
      <c r="V325" s="19">
        <f t="shared" si="35"/>
        <v>0</v>
      </c>
    </row>
    <row r="326" spans="1:22" ht="16.5" customHeight="1">
      <c r="A326" s="2">
        <v>325</v>
      </c>
      <c r="B326" s="17"/>
      <c r="C326" s="36"/>
      <c r="D326" s="10"/>
      <c r="E326" s="37"/>
      <c r="F326" s="32"/>
      <c r="G326" s="34"/>
      <c r="H326" s="33"/>
      <c r="I326" s="1"/>
      <c r="J326" s="2">
        <f t="shared" si="30"/>
        <v>0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0</v>
      </c>
      <c r="V326" s="19">
        <f t="shared" si="35"/>
        <v>0</v>
      </c>
    </row>
    <row r="327" spans="1:22" ht="16.5" customHeight="1">
      <c r="A327" s="2">
        <v>326</v>
      </c>
      <c r="B327" s="17"/>
      <c r="C327" s="36"/>
      <c r="D327" s="11"/>
      <c r="E327" s="37"/>
      <c r="F327" s="32"/>
      <c r="G327" s="34"/>
      <c r="H327" s="33"/>
      <c r="I327" s="1"/>
      <c r="J327" s="2">
        <f t="shared" si="30"/>
        <v>0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0</v>
      </c>
      <c r="V327" s="19">
        <f t="shared" si="35"/>
        <v>0</v>
      </c>
    </row>
    <row r="328" spans="1:22" ht="16.5" customHeight="1">
      <c r="A328" s="2">
        <v>327</v>
      </c>
      <c r="B328" s="17"/>
      <c r="C328" s="36"/>
      <c r="D328" s="3"/>
      <c r="E328" s="37"/>
      <c r="F328" s="32"/>
      <c r="G328" s="34"/>
      <c r="H328" s="33"/>
      <c r="I328" s="1"/>
      <c r="J328" s="2">
        <f t="shared" si="30"/>
        <v>0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0</v>
      </c>
      <c r="V328" s="19">
        <f t="shared" si="35"/>
        <v>0</v>
      </c>
    </row>
    <row r="329" spans="1:22" ht="16.5" customHeight="1">
      <c r="A329" s="2">
        <v>328</v>
      </c>
      <c r="B329" s="17"/>
      <c r="C329" s="36"/>
      <c r="D329" s="3"/>
      <c r="E329" s="37"/>
      <c r="F329" s="32"/>
      <c r="G329" s="34"/>
      <c r="H329" s="33"/>
      <c r="I329" s="1"/>
      <c r="J329" s="2">
        <f t="shared" si="30"/>
        <v>0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0</v>
      </c>
      <c r="V329" s="19">
        <f t="shared" si="35"/>
        <v>0</v>
      </c>
    </row>
    <row r="330" spans="1:22" ht="16.5" customHeight="1">
      <c r="A330" s="2">
        <v>329</v>
      </c>
      <c r="B330" s="17"/>
      <c r="C330" s="36"/>
      <c r="D330" s="12"/>
      <c r="E330" s="17"/>
      <c r="F330" s="32"/>
      <c r="G330" s="34"/>
      <c r="H330" s="33"/>
      <c r="I330" s="1"/>
      <c r="J330" s="2">
        <f t="shared" si="30"/>
        <v>0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0</v>
      </c>
      <c r="V330" s="19">
        <f t="shared" si="35"/>
        <v>0</v>
      </c>
    </row>
    <row r="331" spans="1:22" ht="16.5" customHeight="1">
      <c r="A331" s="2">
        <v>330</v>
      </c>
      <c r="B331" s="17"/>
      <c r="C331" s="36"/>
      <c r="D331" s="10"/>
      <c r="E331" s="37"/>
      <c r="F331" s="32"/>
      <c r="G331" s="34"/>
      <c r="H331" s="33"/>
      <c r="I331" s="1"/>
      <c r="J331" s="2">
        <f t="shared" si="30"/>
        <v>0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0</v>
      </c>
      <c r="V331" s="19">
        <f t="shared" si="35"/>
        <v>0</v>
      </c>
    </row>
    <row r="332" spans="1:22" ht="16.5" customHeight="1">
      <c r="A332" s="2">
        <v>331</v>
      </c>
      <c r="B332" s="17"/>
      <c r="C332" s="36"/>
      <c r="D332" s="11"/>
      <c r="E332" s="37"/>
      <c r="F332" s="32"/>
      <c r="G332" s="34"/>
      <c r="H332" s="33"/>
      <c r="I332" s="1"/>
      <c r="J332" s="2">
        <f t="shared" si="30"/>
        <v>0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0</v>
      </c>
      <c r="V332" s="19">
        <f t="shared" si="35"/>
        <v>0</v>
      </c>
    </row>
    <row r="333" spans="1:22" ht="16.5" customHeight="1">
      <c r="A333" s="2">
        <v>332</v>
      </c>
      <c r="B333" s="17"/>
      <c r="C333" s="36"/>
      <c r="D333" s="3"/>
      <c r="E333" s="37"/>
      <c r="F333" s="32"/>
      <c r="G333" s="34"/>
      <c r="H333" s="33"/>
      <c r="I333" s="1"/>
      <c r="J333" s="2">
        <f t="shared" si="30"/>
        <v>0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0</v>
      </c>
      <c r="V333" s="19">
        <f t="shared" si="35"/>
        <v>0</v>
      </c>
    </row>
    <row r="334" spans="1:22" ht="16.5" customHeight="1">
      <c r="A334" s="2">
        <v>333</v>
      </c>
      <c r="B334" s="17"/>
      <c r="C334" s="36"/>
      <c r="D334" s="3"/>
      <c r="E334" s="37"/>
      <c r="F334" s="32"/>
      <c r="G334" s="34"/>
      <c r="H334" s="33"/>
      <c r="I334" s="1"/>
      <c r="J334" s="2">
        <f t="shared" si="30"/>
        <v>0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0</v>
      </c>
      <c r="V334" s="19">
        <f t="shared" si="35"/>
        <v>0</v>
      </c>
    </row>
    <row r="335" spans="1:22" ht="16.5" customHeight="1">
      <c r="A335" s="2">
        <v>334</v>
      </c>
      <c r="B335" s="17"/>
      <c r="C335" s="36"/>
      <c r="D335" s="12"/>
      <c r="E335" s="17"/>
      <c r="F335" s="32"/>
      <c r="G335" s="34"/>
      <c r="H335" s="33"/>
      <c r="I335" s="1"/>
      <c r="J335" s="2">
        <f t="shared" si="30"/>
        <v>0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0</v>
      </c>
      <c r="V335" s="19">
        <f t="shared" si="35"/>
        <v>0</v>
      </c>
    </row>
    <row r="336" spans="1:22" ht="16.5" customHeight="1">
      <c r="A336" s="2">
        <v>335</v>
      </c>
      <c r="B336" s="17"/>
      <c r="C336" s="36"/>
      <c r="D336" s="10"/>
      <c r="E336" s="37"/>
      <c r="F336" s="32"/>
      <c r="G336" s="34"/>
      <c r="H336" s="33"/>
      <c r="I336" s="1"/>
      <c r="J336" s="2">
        <f t="shared" si="30"/>
        <v>0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0</v>
      </c>
      <c r="V336" s="19">
        <f t="shared" si="35"/>
        <v>0</v>
      </c>
    </row>
    <row r="337" spans="1:22" ht="16.5" customHeight="1">
      <c r="A337" s="2">
        <v>336</v>
      </c>
      <c r="B337" s="17"/>
      <c r="C337" s="36"/>
      <c r="D337" s="11"/>
      <c r="E337" s="37"/>
      <c r="F337" s="32"/>
      <c r="G337" s="34"/>
      <c r="H337" s="33"/>
      <c r="I337" s="1"/>
      <c r="J337" s="2">
        <f t="shared" si="30"/>
        <v>0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0</v>
      </c>
      <c r="V337" s="19">
        <f t="shared" si="35"/>
        <v>0</v>
      </c>
    </row>
    <row r="338" spans="1:22" ht="16.5" customHeight="1">
      <c r="A338" s="2">
        <v>337</v>
      </c>
      <c r="B338" s="17"/>
      <c r="C338" s="36"/>
      <c r="D338" s="3"/>
      <c r="E338" s="37"/>
      <c r="F338" s="32"/>
      <c r="G338" s="34"/>
      <c r="H338" s="33"/>
      <c r="I338" s="1"/>
      <c r="J338" s="2">
        <f t="shared" si="30"/>
        <v>0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0</v>
      </c>
      <c r="V338" s="19">
        <f t="shared" si="35"/>
        <v>0</v>
      </c>
    </row>
    <row r="339" spans="1:22" ht="16.5" customHeight="1">
      <c r="A339" s="2">
        <v>338</v>
      </c>
      <c r="B339" s="17"/>
      <c r="C339" s="36"/>
      <c r="D339" s="3"/>
      <c r="E339" s="37"/>
      <c r="F339" s="32"/>
      <c r="G339" s="34"/>
      <c r="H339" s="33"/>
      <c r="I339" s="1"/>
      <c r="J339" s="2">
        <f t="shared" si="30"/>
        <v>0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0</v>
      </c>
      <c r="V339" s="19">
        <f t="shared" si="35"/>
        <v>0</v>
      </c>
    </row>
    <row r="340" spans="1:22" ht="16.5" customHeight="1">
      <c r="A340" s="2">
        <v>339</v>
      </c>
      <c r="B340" s="17"/>
      <c r="C340" s="36"/>
      <c r="D340" s="12"/>
      <c r="E340" s="17"/>
      <c r="F340" s="32"/>
      <c r="G340" s="34"/>
      <c r="H340" s="33"/>
      <c r="I340" s="1"/>
      <c r="J340" s="2">
        <f t="shared" si="30"/>
        <v>0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0</v>
      </c>
      <c r="V340" s="19">
        <f t="shared" si="35"/>
        <v>0</v>
      </c>
    </row>
    <row r="341" spans="1:22" ht="16.5" customHeight="1">
      <c r="A341" s="2">
        <v>340</v>
      </c>
      <c r="B341" s="17"/>
      <c r="C341" s="36"/>
      <c r="D341" s="10"/>
      <c r="E341" s="37"/>
      <c r="F341" s="32"/>
      <c r="G341" s="34"/>
      <c r="H341" s="33"/>
      <c r="I341" s="1"/>
      <c r="J341" s="2">
        <f t="shared" si="30"/>
        <v>0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0</v>
      </c>
      <c r="V341" s="19">
        <f t="shared" si="35"/>
        <v>0</v>
      </c>
    </row>
    <row r="342" spans="1:22" ht="16.5" customHeight="1">
      <c r="A342" s="2">
        <v>341</v>
      </c>
      <c r="B342" s="17"/>
      <c r="C342" s="36"/>
      <c r="D342" s="11"/>
      <c r="E342" s="37"/>
      <c r="F342" s="32"/>
      <c r="G342" s="34"/>
      <c r="H342" s="33"/>
      <c r="I342" s="1"/>
      <c r="J342" s="2">
        <f t="shared" si="30"/>
        <v>0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0</v>
      </c>
      <c r="V342" s="19">
        <f t="shared" si="35"/>
        <v>0</v>
      </c>
    </row>
    <row r="343" spans="1:22" ht="16.5" customHeight="1">
      <c r="A343" s="2">
        <v>342</v>
      </c>
      <c r="B343" s="17"/>
      <c r="C343" s="36"/>
      <c r="D343" s="3"/>
      <c r="E343" s="37"/>
      <c r="F343" s="32"/>
      <c r="G343" s="34"/>
      <c r="H343" s="33"/>
      <c r="I343" s="1"/>
      <c r="J343" s="2">
        <f t="shared" si="30"/>
        <v>0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0</v>
      </c>
      <c r="V343" s="19">
        <f t="shared" si="35"/>
        <v>0</v>
      </c>
    </row>
    <row r="344" spans="1:22" ht="16.5" customHeight="1">
      <c r="A344" s="2">
        <v>343</v>
      </c>
      <c r="B344" s="17"/>
      <c r="C344" s="36"/>
      <c r="D344" s="3"/>
      <c r="E344" s="37"/>
      <c r="F344" s="32"/>
      <c r="G344" s="34"/>
      <c r="H344" s="33"/>
      <c r="I344" s="1"/>
      <c r="J344" s="2">
        <f t="shared" si="30"/>
        <v>0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0</v>
      </c>
      <c r="V344" s="19">
        <f t="shared" si="35"/>
        <v>0</v>
      </c>
    </row>
    <row r="345" spans="1:22" ht="16.5" customHeight="1">
      <c r="A345" s="2">
        <v>344</v>
      </c>
      <c r="B345" s="17"/>
      <c r="C345" s="36"/>
      <c r="D345" s="12"/>
      <c r="E345" s="17"/>
      <c r="F345" s="32"/>
      <c r="G345" s="34"/>
      <c r="H345" s="33"/>
      <c r="I345" s="1"/>
      <c r="J345" s="2">
        <f t="shared" si="30"/>
        <v>0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0</v>
      </c>
      <c r="V345" s="19">
        <f t="shared" si="35"/>
        <v>0</v>
      </c>
    </row>
    <row r="346" spans="1:22" ht="16.5" customHeight="1">
      <c r="A346" s="2">
        <v>345</v>
      </c>
      <c r="B346" s="17"/>
      <c r="C346" s="36"/>
      <c r="D346" s="10"/>
      <c r="E346" s="37"/>
      <c r="F346" s="32"/>
      <c r="G346" s="34"/>
      <c r="H346" s="33"/>
      <c r="I346" s="1"/>
      <c r="J346" s="2">
        <f t="shared" si="30"/>
        <v>0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0</v>
      </c>
      <c r="V346" s="19">
        <f t="shared" si="35"/>
        <v>0</v>
      </c>
    </row>
    <row r="347" spans="1:22" ht="16.5" customHeight="1">
      <c r="A347" s="2">
        <v>346</v>
      </c>
      <c r="B347" s="17"/>
      <c r="C347" s="36"/>
      <c r="D347" s="11"/>
      <c r="E347" s="37"/>
      <c r="F347" s="32"/>
      <c r="G347" s="34"/>
      <c r="H347" s="33"/>
      <c r="I347" s="1"/>
      <c r="J347" s="2">
        <f t="shared" si="30"/>
        <v>0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0</v>
      </c>
      <c r="V347" s="19">
        <f t="shared" si="35"/>
        <v>0</v>
      </c>
    </row>
    <row r="348" spans="1:22" ht="16.5" customHeight="1">
      <c r="A348" s="2">
        <v>347</v>
      </c>
      <c r="B348" s="17"/>
      <c r="C348" s="36"/>
      <c r="D348" s="3"/>
      <c r="E348" s="37"/>
      <c r="F348" s="32"/>
      <c r="G348" s="34"/>
      <c r="H348" s="33"/>
      <c r="I348" s="1"/>
      <c r="J348" s="2">
        <f t="shared" si="30"/>
        <v>0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0</v>
      </c>
      <c r="V348" s="19">
        <f t="shared" si="35"/>
        <v>0</v>
      </c>
    </row>
    <row r="349" spans="1:22" ht="16.5" customHeight="1">
      <c r="A349" s="2">
        <v>348</v>
      </c>
      <c r="B349" s="17"/>
      <c r="C349" s="36"/>
      <c r="D349" s="3"/>
      <c r="E349" s="37"/>
      <c r="F349" s="32"/>
      <c r="G349" s="34"/>
      <c r="H349" s="33"/>
      <c r="I349" s="1"/>
      <c r="J349" s="2">
        <f t="shared" si="30"/>
        <v>0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0</v>
      </c>
      <c r="V349" s="19">
        <f t="shared" si="35"/>
        <v>0</v>
      </c>
    </row>
    <row r="350" spans="1:22" ht="16.5" customHeight="1">
      <c r="A350" s="2">
        <v>349</v>
      </c>
      <c r="B350" s="17"/>
      <c r="C350" s="36"/>
      <c r="D350" s="12"/>
      <c r="E350" s="17"/>
      <c r="F350" s="32"/>
      <c r="G350" s="34"/>
      <c r="H350" s="33"/>
      <c r="I350" s="1"/>
      <c r="J350" s="2">
        <f t="shared" si="30"/>
        <v>0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0</v>
      </c>
      <c r="V350" s="19">
        <f t="shared" si="35"/>
        <v>0</v>
      </c>
    </row>
    <row r="351" spans="1:22" ht="16.5" customHeight="1">
      <c r="A351" s="2">
        <v>350</v>
      </c>
      <c r="B351" s="17"/>
      <c r="C351" s="36"/>
      <c r="D351" s="10"/>
      <c r="E351" s="37"/>
      <c r="F351" s="32"/>
      <c r="G351" s="34"/>
      <c r="H351" s="33"/>
      <c r="I351" s="1"/>
      <c r="J351" s="2">
        <f t="shared" si="30"/>
        <v>0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0</v>
      </c>
      <c r="V351" s="19">
        <f t="shared" si="35"/>
        <v>0</v>
      </c>
    </row>
    <row r="352" spans="1:22" ht="16.5" customHeight="1">
      <c r="A352" s="2">
        <v>351</v>
      </c>
      <c r="B352" s="17"/>
      <c r="C352" s="36"/>
      <c r="D352" s="11"/>
      <c r="E352" s="37"/>
      <c r="F352" s="32"/>
      <c r="G352" s="34"/>
      <c r="H352" s="33"/>
      <c r="I352" s="1"/>
      <c r="J352" s="2">
        <f t="shared" si="30"/>
        <v>0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0</v>
      </c>
      <c r="V352" s="19">
        <f t="shared" si="35"/>
        <v>0</v>
      </c>
    </row>
    <row r="353" spans="1:22" ht="16.5" customHeight="1">
      <c r="A353" s="2">
        <v>352</v>
      </c>
      <c r="B353" s="17"/>
      <c r="C353" s="36"/>
      <c r="D353" s="3"/>
      <c r="E353" s="37"/>
      <c r="F353" s="32"/>
      <c r="G353" s="34"/>
      <c r="H353" s="33"/>
      <c r="I353" s="1"/>
      <c r="J353" s="2">
        <f t="shared" si="30"/>
        <v>0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0</v>
      </c>
      <c r="V353" s="19">
        <f t="shared" si="35"/>
        <v>0</v>
      </c>
    </row>
    <row r="354" spans="1:22" ht="16.5" customHeight="1">
      <c r="A354" s="2">
        <v>353</v>
      </c>
      <c r="B354" s="17"/>
      <c r="C354" s="36"/>
      <c r="D354" s="3"/>
      <c r="E354" s="37"/>
      <c r="F354" s="32"/>
      <c r="G354" s="34"/>
      <c r="H354" s="33"/>
      <c r="I354" s="1"/>
      <c r="J354" s="2">
        <f t="shared" si="30"/>
        <v>0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0</v>
      </c>
      <c r="V354" s="19">
        <f t="shared" si="35"/>
        <v>0</v>
      </c>
    </row>
    <row r="355" spans="1:22" ht="16.5" customHeight="1">
      <c r="A355" s="2">
        <v>354</v>
      </c>
      <c r="B355" s="17"/>
      <c r="C355" s="36"/>
      <c r="D355" s="12"/>
      <c r="E355" s="17"/>
      <c r="F355" s="32"/>
      <c r="G355" s="34"/>
      <c r="H355" s="33"/>
      <c r="I355" s="1"/>
      <c r="J355" s="2">
        <f t="shared" si="30"/>
        <v>0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0</v>
      </c>
      <c r="V355" s="19">
        <f t="shared" si="35"/>
        <v>0</v>
      </c>
    </row>
    <row r="356" spans="1:22" ht="16.5" customHeight="1">
      <c r="A356" s="2">
        <v>355</v>
      </c>
      <c r="B356" s="17"/>
      <c r="C356" s="36"/>
      <c r="D356" s="10"/>
      <c r="E356" s="37"/>
      <c r="F356" s="32"/>
      <c r="G356" s="34"/>
      <c r="H356" s="33"/>
      <c r="I356" s="1"/>
      <c r="J356" s="2">
        <f t="shared" si="30"/>
        <v>0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0</v>
      </c>
      <c r="V356" s="19">
        <f t="shared" si="35"/>
        <v>0</v>
      </c>
    </row>
    <row r="357" spans="1:22" ht="16.5" customHeight="1">
      <c r="A357" s="2">
        <v>356</v>
      </c>
      <c r="B357" s="17"/>
      <c r="C357" s="36"/>
      <c r="D357" s="11"/>
      <c r="E357" s="37"/>
      <c r="F357" s="32"/>
      <c r="G357" s="34"/>
      <c r="H357" s="33"/>
      <c r="I357" s="1"/>
      <c r="J357" s="2">
        <f t="shared" si="30"/>
        <v>0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0</v>
      </c>
      <c r="V357" s="19">
        <f t="shared" si="35"/>
        <v>0</v>
      </c>
    </row>
    <row r="358" spans="1:22" ht="16.5" customHeight="1">
      <c r="A358" s="2">
        <v>357</v>
      </c>
      <c r="B358" s="17"/>
      <c r="C358" s="36"/>
      <c r="D358" s="3"/>
      <c r="E358" s="37"/>
      <c r="F358" s="32"/>
      <c r="G358" s="34"/>
      <c r="H358" s="33"/>
      <c r="I358" s="1"/>
      <c r="J358" s="2">
        <f t="shared" si="30"/>
        <v>0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0</v>
      </c>
      <c r="V358" s="19">
        <f t="shared" si="35"/>
        <v>0</v>
      </c>
    </row>
    <row r="359" spans="1:22" ht="16.5" customHeight="1">
      <c r="A359" s="2">
        <v>358</v>
      </c>
      <c r="B359" s="17"/>
      <c r="C359" s="36"/>
      <c r="D359" s="3"/>
      <c r="E359" s="37"/>
      <c r="F359" s="32"/>
      <c r="G359" s="34"/>
      <c r="H359" s="33"/>
      <c r="I359" s="1"/>
      <c r="J359" s="2">
        <f t="shared" si="30"/>
        <v>0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0</v>
      </c>
      <c r="V359" s="19">
        <f t="shared" si="35"/>
        <v>0</v>
      </c>
    </row>
    <row r="360" spans="1:22" ht="16.5" customHeight="1">
      <c r="A360" s="2">
        <v>359</v>
      </c>
      <c r="B360" s="17"/>
      <c r="C360" s="36"/>
      <c r="D360" s="12"/>
      <c r="E360" s="17"/>
      <c r="F360" s="32"/>
      <c r="G360" s="34"/>
      <c r="H360" s="33"/>
      <c r="I360" s="1"/>
      <c r="J360" s="2">
        <f t="shared" si="30"/>
        <v>0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0</v>
      </c>
      <c r="V360" s="19">
        <f t="shared" si="35"/>
        <v>0</v>
      </c>
    </row>
    <row r="361" spans="1:22" ht="16.5" customHeight="1">
      <c r="A361" s="2">
        <v>360</v>
      </c>
      <c r="B361" s="17"/>
      <c r="C361" s="36"/>
      <c r="D361" s="10"/>
      <c r="E361" s="37"/>
      <c r="F361" s="32"/>
      <c r="G361" s="34"/>
      <c r="H361" s="33"/>
      <c r="I361" s="1"/>
      <c r="J361" s="2">
        <f t="shared" si="30"/>
        <v>0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0</v>
      </c>
      <c r="V361" s="19">
        <f t="shared" si="35"/>
        <v>0</v>
      </c>
    </row>
    <row r="362" spans="1:22" ht="16.5" customHeight="1">
      <c r="A362" s="2">
        <v>361</v>
      </c>
      <c r="B362" s="17"/>
      <c r="C362" s="36"/>
      <c r="D362" s="11"/>
      <c r="E362" s="37"/>
      <c r="F362" s="32"/>
      <c r="G362" s="34"/>
      <c r="H362" s="33"/>
      <c r="I362" s="1"/>
      <c r="J362" s="2">
        <f t="shared" si="30"/>
        <v>0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0</v>
      </c>
      <c r="V362" s="19">
        <f t="shared" si="35"/>
        <v>0</v>
      </c>
    </row>
    <row r="363" spans="1:22" ht="16.5" customHeight="1">
      <c r="A363" s="2">
        <v>362</v>
      </c>
      <c r="B363" s="17"/>
      <c r="C363" s="36"/>
      <c r="D363" s="3"/>
      <c r="E363" s="37"/>
      <c r="F363" s="32"/>
      <c r="G363" s="34"/>
      <c r="H363" s="33"/>
      <c r="I363" s="1"/>
      <c r="J363" s="2">
        <f t="shared" si="30"/>
        <v>0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0</v>
      </c>
      <c r="V363" s="19">
        <f t="shared" si="35"/>
        <v>0</v>
      </c>
    </row>
    <row r="364" spans="1:22" ht="16.5" customHeight="1">
      <c r="A364" s="2">
        <v>363</v>
      </c>
      <c r="B364" s="17"/>
      <c r="C364" s="36"/>
      <c r="D364" s="3"/>
      <c r="E364" s="37"/>
      <c r="F364" s="32"/>
      <c r="G364" s="34"/>
      <c r="H364" s="33"/>
      <c r="I364" s="1"/>
      <c r="J364" s="2">
        <f t="shared" si="30"/>
        <v>0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0</v>
      </c>
      <c r="V364" s="19">
        <f t="shared" si="35"/>
        <v>0</v>
      </c>
    </row>
    <row r="365" spans="1:22" ht="16.5" customHeight="1">
      <c r="A365" s="2">
        <v>364</v>
      </c>
      <c r="B365" s="17"/>
      <c r="C365" s="36"/>
      <c r="D365" s="12"/>
      <c r="E365" s="17"/>
      <c r="F365" s="32"/>
      <c r="G365" s="34"/>
      <c r="H365" s="33"/>
      <c r="I365" s="1"/>
      <c r="J365" s="2">
        <f t="shared" si="30"/>
        <v>0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0</v>
      </c>
      <c r="V365" s="19">
        <f t="shared" si="35"/>
        <v>0</v>
      </c>
    </row>
    <row r="366" spans="1:22" ht="16.5" customHeight="1">
      <c r="A366" s="2">
        <v>365</v>
      </c>
      <c r="B366" s="17"/>
      <c r="C366" s="36"/>
      <c r="D366" s="10"/>
      <c r="E366" s="37"/>
      <c r="F366" s="32"/>
      <c r="G366" s="34"/>
      <c r="H366" s="33"/>
      <c r="I366" s="1"/>
      <c r="J366" s="2">
        <f t="shared" si="30"/>
        <v>0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0</v>
      </c>
      <c r="V366" s="19">
        <f t="shared" si="35"/>
        <v>0</v>
      </c>
    </row>
    <row r="367" spans="1:22" ht="16.5" customHeight="1">
      <c r="A367" s="2">
        <v>366</v>
      </c>
      <c r="B367" s="17"/>
      <c r="C367" s="36"/>
      <c r="D367" s="11"/>
      <c r="E367" s="37"/>
      <c r="F367" s="32"/>
      <c r="G367" s="34"/>
      <c r="H367" s="33"/>
      <c r="I367" s="1"/>
      <c r="J367" s="2">
        <f t="shared" si="30"/>
        <v>0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0</v>
      </c>
      <c r="V367" s="19">
        <f t="shared" si="35"/>
        <v>0</v>
      </c>
    </row>
    <row r="368" spans="1:22" ht="16.5" customHeight="1">
      <c r="A368" s="2">
        <v>367</v>
      </c>
      <c r="B368" s="17"/>
      <c r="C368" s="36"/>
      <c r="D368" s="3"/>
      <c r="E368" s="37"/>
      <c r="F368" s="32"/>
      <c r="G368" s="34"/>
      <c r="H368" s="33"/>
      <c r="I368" s="1"/>
      <c r="J368" s="2">
        <f t="shared" si="30"/>
        <v>0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0</v>
      </c>
      <c r="V368" s="19">
        <f t="shared" si="35"/>
        <v>0</v>
      </c>
    </row>
    <row r="369" spans="1:22" ht="16.5" customHeight="1">
      <c r="A369" s="2">
        <v>368</v>
      </c>
      <c r="B369" s="17"/>
      <c r="C369" s="36"/>
      <c r="D369" s="3"/>
      <c r="E369" s="37"/>
      <c r="F369" s="32"/>
      <c r="G369" s="34"/>
      <c r="H369" s="33"/>
      <c r="I369" s="1"/>
      <c r="J369" s="2">
        <f t="shared" si="30"/>
        <v>0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0</v>
      </c>
      <c r="V369" s="19">
        <f t="shared" si="35"/>
        <v>0</v>
      </c>
    </row>
    <row r="370" spans="1:22" ht="16.5" customHeight="1">
      <c r="A370" s="2">
        <v>369</v>
      </c>
      <c r="B370" s="17"/>
      <c r="C370" s="36"/>
      <c r="D370" s="12"/>
      <c r="E370" s="17"/>
      <c r="F370" s="32"/>
      <c r="G370" s="34"/>
      <c r="H370" s="33"/>
      <c r="I370" s="1"/>
      <c r="J370" s="2">
        <f t="shared" si="30"/>
        <v>0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0</v>
      </c>
      <c r="V370" s="19">
        <f t="shared" si="35"/>
        <v>0</v>
      </c>
    </row>
    <row r="371" spans="1:22" ht="16.5" customHeight="1">
      <c r="A371" s="2">
        <v>370</v>
      </c>
      <c r="B371" s="17"/>
      <c r="C371" s="36"/>
      <c r="D371" s="10"/>
      <c r="E371" s="37"/>
      <c r="F371" s="32"/>
      <c r="G371" s="34"/>
      <c r="H371" s="33"/>
      <c r="I371" s="1"/>
      <c r="J371" s="2">
        <f t="shared" si="30"/>
        <v>0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0</v>
      </c>
      <c r="V371" s="19">
        <f t="shared" ref="V371:V389" si="37">U371*H371</f>
        <v>0</v>
      </c>
    </row>
    <row r="372" spans="1:22" ht="16.5" customHeight="1">
      <c r="A372" s="2">
        <v>371</v>
      </c>
      <c r="B372" s="17"/>
      <c r="C372" s="36"/>
      <c r="D372" s="11"/>
      <c r="E372" s="37"/>
      <c r="F372" s="32"/>
      <c r="G372" s="34"/>
      <c r="H372" s="33"/>
      <c r="I372" s="1"/>
      <c r="J372" s="2">
        <f t="shared" si="30"/>
        <v>0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0</v>
      </c>
      <c r="V372" s="19">
        <f t="shared" si="37"/>
        <v>0</v>
      </c>
    </row>
    <row r="373" spans="1:22" ht="16.5" customHeight="1">
      <c r="A373" s="2">
        <v>372</v>
      </c>
      <c r="B373" s="17"/>
      <c r="C373" s="36"/>
      <c r="D373" s="3"/>
      <c r="E373" s="37"/>
      <c r="F373" s="32"/>
      <c r="G373" s="34"/>
      <c r="H373" s="33"/>
      <c r="I373" s="1"/>
      <c r="J373" s="2">
        <f t="shared" si="30"/>
        <v>0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0</v>
      </c>
      <c r="V373" s="19">
        <f t="shared" si="37"/>
        <v>0</v>
      </c>
    </row>
    <row r="374" spans="1:22" ht="16.5" customHeight="1">
      <c r="A374" s="2">
        <v>373</v>
      </c>
      <c r="B374" s="17"/>
      <c r="C374" s="36"/>
      <c r="D374" s="3"/>
      <c r="E374" s="37"/>
      <c r="F374" s="32"/>
      <c r="G374" s="34"/>
      <c r="H374" s="33"/>
      <c r="I374" s="1"/>
      <c r="J374" s="2">
        <f t="shared" si="30"/>
        <v>0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0</v>
      </c>
      <c r="V374" s="19">
        <f t="shared" si="37"/>
        <v>0</v>
      </c>
    </row>
    <row r="375" spans="1:22" ht="16.5" customHeight="1">
      <c r="A375" s="2">
        <v>374</v>
      </c>
      <c r="B375" s="17"/>
      <c r="C375" s="36"/>
      <c r="D375" s="12"/>
      <c r="E375" s="17"/>
      <c r="F375" s="32"/>
      <c r="G375" s="34"/>
      <c r="H375" s="33"/>
      <c r="I375" s="1"/>
      <c r="J375" s="2">
        <f t="shared" si="30"/>
        <v>0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0</v>
      </c>
      <c r="V375" s="19">
        <f t="shared" si="37"/>
        <v>0</v>
      </c>
    </row>
    <row r="376" spans="1:22" ht="16.5" customHeight="1">
      <c r="A376" s="2">
        <v>375</v>
      </c>
      <c r="B376" s="17"/>
      <c r="C376" s="36"/>
      <c r="D376" s="10"/>
      <c r="E376" s="37"/>
      <c r="F376" s="32"/>
      <c r="G376" s="34"/>
      <c r="H376" s="33"/>
      <c r="I376" s="1"/>
      <c r="J376" s="2">
        <f t="shared" si="30"/>
        <v>0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0</v>
      </c>
      <c r="V376" s="19">
        <f t="shared" si="37"/>
        <v>0</v>
      </c>
    </row>
    <row r="377" spans="1:22" ht="16.5" customHeight="1">
      <c r="A377" s="2">
        <v>376</v>
      </c>
      <c r="B377" s="17"/>
      <c r="C377" s="36"/>
      <c r="D377" s="11"/>
      <c r="E377" s="37"/>
      <c r="F377" s="32"/>
      <c r="G377" s="34"/>
      <c r="H377" s="33"/>
      <c r="I377" s="1"/>
      <c r="J377" s="2">
        <f t="shared" si="30"/>
        <v>0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0</v>
      </c>
      <c r="V377" s="19">
        <f t="shared" si="37"/>
        <v>0</v>
      </c>
    </row>
    <row r="378" spans="1:22" ht="16.5" customHeight="1">
      <c r="A378" s="2">
        <v>377</v>
      </c>
      <c r="B378" s="17"/>
      <c r="C378" s="36"/>
      <c r="D378" s="3"/>
      <c r="E378" s="37"/>
      <c r="F378" s="32"/>
      <c r="G378" s="34"/>
      <c r="H378" s="33"/>
      <c r="I378" s="1"/>
      <c r="J378" s="2">
        <f t="shared" si="30"/>
        <v>0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0</v>
      </c>
      <c r="V378" s="19">
        <f t="shared" si="37"/>
        <v>0</v>
      </c>
    </row>
    <row r="379" spans="1:22" ht="16.5" customHeight="1">
      <c r="A379" s="2">
        <v>378</v>
      </c>
      <c r="B379" s="17"/>
      <c r="C379" s="36"/>
      <c r="D379" s="3"/>
      <c r="E379" s="37"/>
      <c r="F379" s="32"/>
      <c r="G379" s="34"/>
      <c r="H379" s="33"/>
      <c r="I379" s="1"/>
      <c r="J379" s="2">
        <f t="shared" si="30"/>
        <v>0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0</v>
      </c>
      <c r="V379" s="19">
        <f t="shared" si="37"/>
        <v>0</v>
      </c>
    </row>
    <row r="380" spans="1:22" ht="16.5" customHeight="1">
      <c r="A380" s="2">
        <v>379</v>
      </c>
      <c r="B380" s="17"/>
      <c r="C380" s="36"/>
      <c r="D380" s="12"/>
      <c r="E380" s="17"/>
      <c r="F380" s="32"/>
      <c r="G380" s="34"/>
      <c r="H380" s="33"/>
      <c r="I380" s="1"/>
      <c r="J380" s="2">
        <f t="shared" si="30"/>
        <v>0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0</v>
      </c>
      <c r="V380" s="19">
        <f t="shared" si="37"/>
        <v>0</v>
      </c>
    </row>
    <row r="381" spans="1:22" ht="16.5" customHeight="1">
      <c r="A381" s="2">
        <v>380</v>
      </c>
      <c r="B381" s="17"/>
      <c r="C381" s="36"/>
      <c r="D381" s="10"/>
      <c r="E381" s="37"/>
      <c r="F381" s="32"/>
      <c r="G381" s="34"/>
      <c r="H381" s="33"/>
      <c r="I381" s="1"/>
      <c r="J381" s="2">
        <f t="shared" si="30"/>
        <v>0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0</v>
      </c>
      <c r="V381" s="19">
        <f t="shared" si="37"/>
        <v>0</v>
      </c>
    </row>
    <row r="382" spans="1:22" ht="16.5" customHeight="1">
      <c r="A382" s="2">
        <v>381</v>
      </c>
      <c r="B382" s="17"/>
      <c r="C382" s="36"/>
      <c r="D382" s="11"/>
      <c r="E382" s="37"/>
      <c r="F382" s="32"/>
      <c r="G382" s="34"/>
      <c r="H382" s="33"/>
      <c r="I382" s="1"/>
      <c r="J382" s="2">
        <f t="shared" ref="J382:J445" si="38">ROUNDUP(F382/20,0)</f>
        <v>0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0</v>
      </c>
      <c r="V382" s="19">
        <f t="shared" si="37"/>
        <v>0</v>
      </c>
    </row>
    <row r="383" spans="1:22" ht="16.5" customHeight="1">
      <c r="A383" s="2">
        <v>382</v>
      </c>
      <c r="B383" s="17"/>
      <c r="C383" s="36"/>
      <c r="D383" s="3"/>
      <c r="E383" s="37"/>
      <c r="F383" s="32"/>
      <c r="G383" s="34"/>
      <c r="H383" s="33"/>
      <c r="I383" s="1"/>
      <c r="J383" s="2">
        <f t="shared" si="38"/>
        <v>0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0</v>
      </c>
      <c r="V383" s="19">
        <f t="shared" si="37"/>
        <v>0</v>
      </c>
    </row>
    <row r="384" spans="1:22" ht="16.5" customHeight="1">
      <c r="A384" s="2">
        <v>383</v>
      </c>
      <c r="B384" s="17"/>
      <c r="C384" s="36"/>
      <c r="D384" s="3"/>
      <c r="E384" s="37"/>
      <c r="F384" s="32"/>
      <c r="G384" s="34"/>
      <c r="H384" s="33"/>
      <c r="I384" s="1"/>
      <c r="J384" s="2">
        <f t="shared" si="38"/>
        <v>0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0</v>
      </c>
      <c r="V384" s="19">
        <f t="shared" si="37"/>
        <v>0</v>
      </c>
    </row>
    <row r="385" spans="1:22" ht="16.5" customHeight="1">
      <c r="A385" s="2">
        <v>384</v>
      </c>
      <c r="B385" s="17"/>
      <c r="C385" s="36"/>
      <c r="D385" s="12"/>
      <c r="E385" s="17"/>
      <c r="F385" s="32"/>
      <c r="G385" s="34"/>
      <c r="H385" s="33"/>
      <c r="I385" s="1"/>
      <c r="J385" s="2">
        <f t="shared" si="38"/>
        <v>0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0</v>
      </c>
      <c r="V385" s="19">
        <f t="shared" si="37"/>
        <v>0</v>
      </c>
    </row>
    <row r="386" spans="1:22" ht="16.5" customHeight="1">
      <c r="A386" s="2">
        <v>385</v>
      </c>
      <c r="B386" s="17"/>
      <c r="C386" s="36"/>
      <c r="D386" s="10"/>
      <c r="E386" s="37"/>
      <c r="F386" s="32"/>
      <c r="G386" s="34"/>
      <c r="H386" s="33"/>
      <c r="I386" s="1"/>
      <c r="J386" s="2">
        <f t="shared" si="38"/>
        <v>0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0</v>
      </c>
      <c r="V386" s="19">
        <f t="shared" si="37"/>
        <v>0</v>
      </c>
    </row>
    <row r="387" spans="1:22" ht="16.5" customHeight="1">
      <c r="A387" s="2">
        <v>386</v>
      </c>
      <c r="B387" s="17"/>
      <c r="C387" s="36"/>
      <c r="D387" s="11"/>
      <c r="E387" s="37"/>
      <c r="F387" s="32"/>
      <c r="G387" s="34"/>
      <c r="H387" s="33"/>
      <c r="I387" s="1"/>
      <c r="J387" s="2">
        <f t="shared" si="38"/>
        <v>0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0</v>
      </c>
      <c r="V387" s="19">
        <f t="shared" si="37"/>
        <v>0</v>
      </c>
    </row>
    <row r="388" spans="1:22" ht="16.5" customHeight="1">
      <c r="A388" s="2">
        <v>387</v>
      </c>
      <c r="B388" s="17"/>
      <c r="C388" s="36"/>
      <c r="D388" s="3"/>
      <c r="E388" s="37"/>
      <c r="F388" s="32"/>
      <c r="G388" s="34"/>
      <c r="H388" s="33"/>
      <c r="I388" s="1"/>
      <c r="J388" s="2">
        <f t="shared" si="38"/>
        <v>0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0</v>
      </c>
      <c r="V388" s="19">
        <f t="shared" si="37"/>
        <v>0</v>
      </c>
    </row>
    <row r="389" spans="1:22" ht="16.5" customHeight="1">
      <c r="A389" s="2">
        <v>388</v>
      </c>
      <c r="B389" s="17"/>
      <c r="C389" s="36"/>
      <c r="D389" s="3"/>
      <c r="E389" s="37"/>
      <c r="F389" s="32"/>
      <c r="G389" s="34"/>
      <c r="H389" s="33"/>
      <c r="I389" s="1"/>
      <c r="J389" s="2">
        <f t="shared" si="38"/>
        <v>0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0</v>
      </c>
      <c r="V389" s="19">
        <f t="shared" si="37"/>
        <v>0</v>
      </c>
    </row>
    <row r="390" spans="1:22" ht="16.5" customHeight="1">
      <c r="A390" s="2">
        <v>389</v>
      </c>
      <c r="B390" s="17"/>
      <c r="C390" s="36"/>
      <c r="D390" s="12"/>
      <c r="E390" s="17"/>
      <c r="F390" s="32"/>
      <c r="G390" s="34"/>
      <c r="H390" s="33"/>
      <c r="I390" s="1"/>
      <c r="J390" s="2">
        <f t="shared" si="38"/>
        <v>0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0</v>
      </c>
      <c r="V390" s="19">
        <f t="shared" ref="V390:V453" si="43">U390*H390</f>
        <v>0</v>
      </c>
    </row>
    <row r="391" spans="1:22" ht="16.5" customHeight="1">
      <c r="A391" s="2">
        <v>390</v>
      </c>
      <c r="B391" s="17"/>
      <c r="C391" s="36"/>
      <c r="D391" s="10"/>
      <c r="E391" s="37"/>
      <c r="F391" s="32"/>
      <c r="G391" s="34"/>
      <c r="H391" s="33"/>
      <c r="I391" s="1"/>
      <c r="J391" s="2">
        <f t="shared" si="38"/>
        <v>0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0</v>
      </c>
      <c r="V391" s="19">
        <f t="shared" si="43"/>
        <v>0</v>
      </c>
    </row>
    <row r="392" spans="1:22" ht="16.5" customHeight="1">
      <c r="A392" s="2">
        <v>391</v>
      </c>
      <c r="B392" s="17"/>
      <c r="C392" s="36"/>
      <c r="D392" s="11"/>
      <c r="E392" s="37"/>
      <c r="F392" s="32"/>
      <c r="G392" s="34"/>
      <c r="H392" s="33"/>
      <c r="I392" s="1"/>
      <c r="J392" s="2">
        <f t="shared" si="38"/>
        <v>0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0</v>
      </c>
      <c r="V392" s="19">
        <f t="shared" si="43"/>
        <v>0</v>
      </c>
    </row>
    <row r="393" spans="1:22" ht="16.5" customHeight="1">
      <c r="A393" s="2">
        <v>392</v>
      </c>
      <c r="B393" s="17"/>
      <c r="C393" s="36"/>
      <c r="D393" s="3"/>
      <c r="E393" s="37"/>
      <c r="F393" s="32"/>
      <c r="G393" s="34"/>
      <c r="H393" s="33"/>
      <c r="I393" s="1"/>
      <c r="J393" s="2">
        <f t="shared" si="38"/>
        <v>0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0</v>
      </c>
      <c r="V393" s="19">
        <f t="shared" si="43"/>
        <v>0</v>
      </c>
    </row>
    <row r="394" spans="1:22" ht="16.5" customHeight="1">
      <c r="A394" s="2">
        <v>393</v>
      </c>
      <c r="B394" s="17"/>
      <c r="C394" s="36"/>
      <c r="D394" s="3"/>
      <c r="E394" s="37"/>
      <c r="F394" s="32"/>
      <c r="G394" s="34"/>
      <c r="H394" s="33"/>
      <c r="I394" s="1"/>
      <c r="J394" s="2">
        <f t="shared" si="38"/>
        <v>0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0</v>
      </c>
      <c r="V394" s="19">
        <f t="shared" si="43"/>
        <v>0</v>
      </c>
    </row>
    <row r="395" spans="1:22" ht="16.5" customHeight="1">
      <c r="A395" s="2">
        <v>394</v>
      </c>
      <c r="B395" s="17"/>
      <c r="C395" s="36"/>
      <c r="D395" s="12"/>
      <c r="E395" s="17"/>
      <c r="F395" s="32"/>
      <c r="G395" s="34"/>
      <c r="H395" s="33"/>
      <c r="I395" s="1"/>
      <c r="J395" s="2">
        <f t="shared" si="38"/>
        <v>0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0</v>
      </c>
      <c r="V395" s="19">
        <f t="shared" si="43"/>
        <v>0</v>
      </c>
    </row>
    <row r="396" spans="1:22" ht="16.5" customHeight="1">
      <c r="A396" s="2">
        <v>395</v>
      </c>
      <c r="B396" s="17"/>
      <c r="C396" s="36"/>
      <c r="D396" s="10"/>
      <c r="E396" s="37"/>
      <c r="F396" s="32"/>
      <c r="G396" s="34"/>
      <c r="H396" s="33"/>
      <c r="I396" s="1"/>
      <c r="J396" s="2">
        <f t="shared" si="38"/>
        <v>0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0</v>
      </c>
      <c r="V396" s="19">
        <f t="shared" si="43"/>
        <v>0</v>
      </c>
    </row>
    <row r="397" spans="1:22" ht="16.5" customHeight="1">
      <c r="A397" s="2">
        <v>396</v>
      </c>
      <c r="B397" s="17"/>
      <c r="C397" s="36"/>
      <c r="D397" s="11"/>
      <c r="E397" s="37"/>
      <c r="F397" s="32"/>
      <c r="G397" s="34"/>
      <c r="H397" s="33"/>
      <c r="I397" s="1"/>
      <c r="J397" s="2">
        <f t="shared" si="38"/>
        <v>0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0</v>
      </c>
      <c r="V397" s="19">
        <f t="shared" si="43"/>
        <v>0</v>
      </c>
    </row>
    <row r="398" spans="1:22" ht="16.5" customHeight="1">
      <c r="A398" s="2">
        <v>397</v>
      </c>
      <c r="B398" s="17"/>
      <c r="C398" s="36"/>
      <c r="D398" s="3"/>
      <c r="E398" s="37"/>
      <c r="F398" s="32"/>
      <c r="G398" s="34"/>
      <c r="H398" s="33"/>
      <c r="I398" s="1"/>
      <c r="J398" s="2">
        <f t="shared" si="38"/>
        <v>0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0</v>
      </c>
      <c r="V398" s="19">
        <f t="shared" si="43"/>
        <v>0</v>
      </c>
    </row>
    <row r="399" spans="1:22" ht="16.5" customHeight="1">
      <c r="A399" s="2">
        <v>398</v>
      </c>
      <c r="B399" s="17"/>
      <c r="C399" s="36"/>
      <c r="D399" s="3"/>
      <c r="E399" s="37"/>
      <c r="F399" s="32"/>
      <c r="G399" s="34"/>
      <c r="H399" s="33"/>
      <c r="I399" s="1"/>
      <c r="J399" s="2">
        <f t="shared" si="38"/>
        <v>0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0</v>
      </c>
      <c r="V399" s="19">
        <f t="shared" si="43"/>
        <v>0</v>
      </c>
    </row>
    <row r="400" spans="1:22" ht="16.5" customHeight="1">
      <c r="A400" s="2">
        <v>399</v>
      </c>
      <c r="B400" s="17"/>
      <c r="C400" s="36"/>
      <c r="D400" s="12"/>
      <c r="E400" s="17"/>
      <c r="F400" s="32"/>
      <c r="G400" s="34"/>
      <c r="H400" s="33"/>
      <c r="I400" s="1"/>
      <c r="J400" s="2">
        <f t="shared" si="38"/>
        <v>0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0</v>
      </c>
      <c r="V400" s="19">
        <f t="shared" si="43"/>
        <v>0</v>
      </c>
    </row>
    <row r="401" spans="1:22" ht="16.5" customHeight="1">
      <c r="A401" s="2">
        <v>400</v>
      </c>
      <c r="B401" s="17"/>
      <c r="C401" s="36"/>
      <c r="D401" s="10"/>
      <c r="E401" s="37"/>
      <c r="F401" s="32"/>
      <c r="G401" s="34"/>
      <c r="H401" s="33"/>
      <c r="I401" s="1"/>
      <c r="J401" s="2">
        <f t="shared" si="38"/>
        <v>0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0</v>
      </c>
      <c r="V401" s="19">
        <f t="shared" si="43"/>
        <v>0</v>
      </c>
    </row>
    <row r="402" spans="1:22" ht="16.5" customHeight="1">
      <c r="A402" s="2">
        <v>401</v>
      </c>
      <c r="B402" s="17"/>
      <c r="C402" s="36"/>
      <c r="D402" s="11"/>
      <c r="E402" s="37"/>
      <c r="F402" s="32"/>
      <c r="G402" s="34"/>
      <c r="H402" s="33"/>
      <c r="I402" s="1"/>
      <c r="J402" s="2">
        <f t="shared" si="38"/>
        <v>0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0</v>
      </c>
      <c r="V402" s="19">
        <f t="shared" si="43"/>
        <v>0</v>
      </c>
    </row>
    <row r="403" spans="1:22" ht="16.5" customHeight="1">
      <c r="A403" s="2">
        <v>402</v>
      </c>
      <c r="B403" s="17"/>
      <c r="C403" s="36"/>
      <c r="D403" s="3"/>
      <c r="E403" s="37"/>
      <c r="F403" s="32"/>
      <c r="G403" s="34"/>
      <c r="H403" s="33"/>
      <c r="I403" s="1"/>
      <c r="J403" s="2">
        <f t="shared" si="38"/>
        <v>0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0</v>
      </c>
      <c r="V403" s="19">
        <f t="shared" si="43"/>
        <v>0</v>
      </c>
    </row>
    <row r="404" spans="1:22" ht="16.5" customHeight="1">
      <c r="A404" s="2">
        <v>403</v>
      </c>
      <c r="B404" s="17"/>
      <c r="C404" s="36"/>
      <c r="D404" s="3"/>
      <c r="E404" s="37"/>
      <c r="F404" s="32"/>
      <c r="G404" s="34"/>
      <c r="H404" s="33"/>
      <c r="I404" s="1"/>
      <c r="J404" s="2">
        <f t="shared" si="38"/>
        <v>0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0</v>
      </c>
      <c r="V404" s="19">
        <f t="shared" si="43"/>
        <v>0</v>
      </c>
    </row>
    <row r="405" spans="1:22" ht="16.5" customHeight="1">
      <c r="A405" s="2">
        <v>404</v>
      </c>
      <c r="B405" s="17"/>
      <c r="C405" s="36"/>
      <c r="D405" s="12"/>
      <c r="E405" s="17"/>
      <c r="F405" s="32"/>
      <c r="G405" s="34"/>
      <c r="H405" s="33"/>
      <c r="I405" s="1"/>
      <c r="J405" s="2">
        <f t="shared" si="38"/>
        <v>0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0</v>
      </c>
      <c r="V405" s="19">
        <f t="shared" si="43"/>
        <v>0</v>
      </c>
    </row>
    <row r="406" spans="1:22" ht="16.5" customHeight="1">
      <c r="A406" s="2">
        <v>405</v>
      </c>
      <c r="B406" s="17"/>
      <c r="C406" s="36"/>
      <c r="D406" s="10"/>
      <c r="E406" s="37"/>
      <c r="F406" s="32"/>
      <c r="G406" s="34"/>
      <c r="H406" s="33"/>
      <c r="I406" s="1"/>
      <c r="J406" s="2">
        <f t="shared" si="38"/>
        <v>0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0</v>
      </c>
      <c r="V406" s="19">
        <f t="shared" si="43"/>
        <v>0</v>
      </c>
    </row>
    <row r="407" spans="1:22" ht="16.5" customHeight="1">
      <c r="A407" s="2">
        <v>406</v>
      </c>
      <c r="B407" s="17"/>
      <c r="C407" s="36"/>
      <c r="D407" s="11"/>
      <c r="E407" s="37"/>
      <c r="F407" s="32"/>
      <c r="G407" s="34"/>
      <c r="H407" s="33"/>
      <c r="I407" s="1"/>
      <c r="J407" s="2">
        <f t="shared" si="38"/>
        <v>0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0</v>
      </c>
      <c r="V407" s="19">
        <f t="shared" si="43"/>
        <v>0</v>
      </c>
    </row>
    <row r="408" spans="1:22" ht="16.5" customHeight="1">
      <c r="A408" s="2">
        <v>407</v>
      </c>
      <c r="B408" s="17"/>
      <c r="C408" s="36"/>
      <c r="D408" s="3"/>
      <c r="E408" s="37"/>
      <c r="F408" s="32"/>
      <c r="G408" s="34"/>
      <c r="H408" s="33"/>
      <c r="I408" s="1"/>
      <c r="J408" s="2">
        <f t="shared" si="38"/>
        <v>0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0</v>
      </c>
      <c r="V408" s="19">
        <f t="shared" si="43"/>
        <v>0</v>
      </c>
    </row>
    <row r="409" spans="1:22" ht="16.5" customHeight="1">
      <c r="A409" s="2">
        <v>408</v>
      </c>
      <c r="B409" s="17"/>
      <c r="C409" s="36"/>
      <c r="D409" s="3"/>
      <c r="E409" s="37"/>
      <c r="F409" s="32"/>
      <c r="G409" s="34"/>
      <c r="H409" s="33"/>
      <c r="I409" s="1"/>
      <c r="J409" s="2">
        <f t="shared" si="38"/>
        <v>0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0</v>
      </c>
      <c r="V409" s="19">
        <f t="shared" si="43"/>
        <v>0</v>
      </c>
    </row>
    <row r="410" spans="1:22" ht="16.5" customHeight="1">
      <c r="A410" s="2">
        <v>409</v>
      </c>
      <c r="B410" s="17"/>
      <c r="C410" s="36"/>
      <c r="D410" s="12"/>
      <c r="E410" s="17"/>
      <c r="F410" s="32"/>
      <c r="G410" s="34"/>
      <c r="H410" s="33"/>
      <c r="I410" s="1"/>
      <c r="J410" s="2">
        <f t="shared" si="38"/>
        <v>0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0</v>
      </c>
      <c r="V410" s="19">
        <f t="shared" si="43"/>
        <v>0</v>
      </c>
    </row>
    <row r="411" spans="1:22" ht="16.5" customHeight="1">
      <c r="A411" s="2">
        <v>410</v>
      </c>
      <c r="B411" s="17"/>
      <c r="C411" s="36"/>
      <c r="D411" s="10"/>
      <c r="E411" s="37"/>
      <c r="F411" s="32"/>
      <c r="G411" s="34"/>
      <c r="H411" s="33"/>
      <c r="I411" s="1"/>
      <c r="J411" s="2">
        <f t="shared" si="38"/>
        <v>0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0</v>
      </c>
      <c r="V411" s="19">
        <f t="shared" si="43"/>
        <v>0</v>
      </c>
    </row>
    <row r="412" spans="1:22" ht="16.5" customHeight="1">
      <c r="A412" s="2">
        <v>411</v>
      </c>
      <c r="B412" s="17"/>
      <c r="C412" s="36"/>
      <c r="D412" s="11"/>
      <c r="E412" s="37"/>
      <c r="F412" s="32"/>
      <c r="G412" s="34"/>
      <c r="H412" s="33"/>
      <c r="I412" s="1"/>
      <c r="J412" s="2">
        <f t="shared" si="38"/>
        <v>0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0</v>
      </c>
      <c r="V412" s="19">
        <f t="shared" si="43"/>
        <v>0</v>
      </c>
    </row>
    <row r="413" spans="1:22" ht="16.5" customHeight="1">
      <c r="A413" s="2">
        <v>412</v>
      </c>
      <c r="B413" s="17"/>
      <c r="C413" s="36"/>
      <c r="D413" s="3"/>
      <c r="E413" s="37"/>
      <c r="F413" s="32"/>
      <c r="G413" s="34"/>
      <c r="H413" s="33"/>
      <c r="I413" s="1"/>
      <c r="J413" s="2">
        <f t="shared" si="38"/>
        <v>0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0</v>
      </c>
      <c r="V413" s="19">
        <f t="shared" si="43"/>
        <v>0</v>
      </c>
    </row>
    <row r="414" spans="1:22" ht="16.5" customHeight="1">
      <c r="A414" s="2">
        <v>413</v>
      </c>
      <c r="B414" s="17"/>
      <c r="C414" s="36"/>
      <c r="D414" s="3"/>
      <c r="E414" s="37"/>
      <c r="F414" s="32"/>
      <c r="G414" s="34"/>
      <c r="H414" s="33"/>
      <c r="I414" s="1"/>
      <c r="J414" s="2">
        <f t="shared" si="38"/>
        <v>0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0</v>
      </c>
      <c r="V414" s="19">
        <f t="shared" si="43"/>
        <v>0</v>
      </c>
    </row>
    <row r="415" spans="1:22" ht="16.5" customHeight="1">
      <c r="A415" s="2">
        <v>414</v>
      </c>
      <c r="B415" s="17"/>
      <c r="C415" s="36"/>
      <c r="D415" s="12"/>
      <c r="E415" s="17"/>
      <c r="F415" s="32"/>
      <c r="G415" s="34"/>
      <c r="H415" s="33"/>
      <c r="I415" s="1"/>
      <c r="J415" s="2">
        <f t="shared" si="38"/>
        <v>0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0</v>
      </c>
      <c r="V415" s="19">
        <f t="shared" si="43"/>
        <v>0</v>
      </c>
    </row>
    <row r="416" spans="1:22" ht="16.5" customHeight="1">
      <c r="A416" s="2">
        <v>415</v>
      </c>
      <c r="B416" s="17"/>
      <c r="C416" s="36"/>
      <c r="D416" s="10"/>
      <c r="E416" s="37"/>
      <c r="F416" s="32"/>
      <c r="G416" s="34"/>
      <c r="H416" s="33"/>
      <c r="I416" s="1"/>
      <c r="J416" s="2">
        <f t="shared" si="38"/>
        <v>0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0</v>
      </c>
      <c r="V416" s="19">
        <f t="shared" si="43"/>
        <v>0</v>
      </c>
    </row>
    <row r="417" spans="1:22" ht="16.5" customHeight="1">
      <c r="A417" s="2">
        <v>416</v>
      </c>
      <c r="B417" s="17"/>
      <c r="C417" s="36"/>
      <c r="D417" s="11"/>
      <c r="E417" s="37"/>
      <c r="F417" s="32"/>
      <c r="G417" s="34"/>
      <c r="H417" s="33"/>
      <c r="I417" s="1"/>
      <c r="J417" s="2">
        <f t="shared" si="38"/>
        <v>0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0</v>
      </c>
      <c r="V417" s="19">
        <f t="shared" si="43"/>
        <v>0</v>
      </c>
    </row>
    <row r="418" spans="1:22" ht="16.5" customHeight="1">
      <c r="A418" s="2">
        <v>417</v>
      </c>
      <c r="B418" s="17"/>
      <c r="C418" s="36"/>
      <c r="D418" s="3"/>
      <c r="E418" s="37"/>
      <c r="F418" s="32"/>
      <c r="G418" s="34"/>
      <c r="H418" s="33"/>
      <c r="I418" s="1"/>
      <c r="J418" s="2">
        <f t="shared" si="38"/>
        <v>0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0</v>
      </c>
      <c r="V418" s="19">
        <f t="shared" si="43"/>
        <v>0</v>
      </c>
    </row>
    <row r="419" spans="1:22" ht="16.5" customHeight="1">
      <c r="A419" s="2">
        <v>418</v>
      </c>
      <c r="B419" s="17"/>
      <c r="C419" s="36"/>
      <c r="D419" s="3"/>
      <c r="E419" s="37"/>
      <c r="F419" s="32"/>
      <c r="G419" s="34"/>
      <c r="H419" s="33"/>
      <c r="I419" s="1"/>
      <c r="J419" s="2">
        <f t="shared" si="38"/>
        <v>0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0</v>
      </c>
      <c r="V419" s="19">
        <f t="shared" si="43"/>
        <v>0</v>
      </c>
    </row>
    <row r="420" spans="1:22" ht="16.5" customHeight="1">
      <c r="A420" s="2">
        <v>419</v>
      </c>
      <c r="B420" s="17"/>
      <c r="C420" s="36"/>
      <c r="D420" s="12"/>
      <c r="E420" s="17"/>
      <c r="F420" s="32"/>
      <c r="G420" s="34"/>
      <c r="H420" s="33"/>
      <c r="I420" s="1"/>
      <c r="J420" s="2">
        <f t="shared" si="38"/>
        <v>0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0</v>
      </c>
      <c r="V420" s="19">
        <f t="shared" si="43"/>
        <v>0</v>
      </c>
    </row>
    <row r="421" spans="1:22" ht="16.5" customHeight="1">
      <c r="A421" s="2">
        <v>420</v>
      </c>
      <c r="B421" s="17"/>
      <c r="C421" s="36"/>
      <c r="D421" s="10"/>
      <c r="E421" s="37"/>
      <c r="F421" s="32"/>
      <c r="G421" s="34"/>
      <c r="H421" s="33"/>
      <c r="I421" s="1"/>
      <c r="J421" s="2">
        <f t="shared" si="38"/>
        <v>0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0</v>
      </c>
      <c r="V421" s="19">
        <f t="shared" si="43"/>
        <v>0</v>
      </c>
    </row>
    <row r="422" spans="1:22" ht="16.5" customHeight="1">
      <c r="A422" s="2">
        <v>421</v>
      </c>
      <c r="B422" s="17"/>
      <c r="C422" s="36"/>
      <c r="D422" s="11"/>
      <c r="E422" s="37"/>
      <c r="F422" s="32"/>
      <c r="G422" s="34"/>
      <c r="H422" s="33"/>
      <c r="I422" s="1"/>
      <c r="J422" s="2">
        <f t="shared" si="38"/>
        <v>0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0</v>
      </c>
      <c r="V422" s="19">
        <f t="shared" si="43"/>
        <v>0</v>
      </c>
    </row>
    <row r="423" spans="1:22" ht="16.5" customHeight="1">
      <c r="A423" s="2">
        <v>422</v>
      </c>
      <c r="B423" s="17"/>
      <c r="C423" s="36"/>
      <c r="D423" s="3"/>
      <c r="E423" s="37"/>
      <c r="F423" s="32"/>
      <c r="G423" s="34"/>
      <c r="H423" s="33"/>
      <c r="I423" s="1"/>
      <c r="J423" s="2">
        <f t="shared" si="38"/>
        <v>0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0</v>
      </c>
      <c r="V423" s="19">
        <f t="shared" si="43"/>
        <v>0</v>
      </c>
    </row>
    <row r="424" spans="1:22" ht="16.5" customHeight="1">
      <c r="A424" s="2">
        <v>423</v>
      </c>
      <c r="B424" s="17"/>
      <c r="C424" s="36"/>
      <c r="D424" s="3"/>
      <c r="E424" s="37"/>
      <c r="F424" s="32"/>
      <c r="G424" s="34"/>
      <c r="H424" s="33"/>
      <c r="I424" s="1"/>
      <c r="J424" s="2">
        <f t="shared" si="38"/>
        <v>0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0</v>
      </c>
      <c r="V424" s="19">
        <f t="shared" si="43"/>
        <v>0</v>
      </c>
    </row>
    <row r="425" spans="1:22" ht="16.5" customHeight="1">
      <c r="A425" s="2">
        <v>424</v>
      </c>
      <c r="B425" s="17"/>
      <c r="C425" s="36"/>
      <c r="D425" s="12"/>
      <c r="E425" s="17"/>
      <c r="F425" s="32"/>
      <c r="G425" s="34"/>
      <c r="H425" s="33"/>
      <c r="I425" s="1"/>
      <c r="J425" s="2">
        <f t="shared" si="38"/>
        <v>0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0</v>
      </c>
      <c r="V425" s="19">
        <f t="shared" si="43"/>
        <v>0</v>
      </c>
    </row>
    <row r="426" spans="1:22" ht="16.5" customHeight="1">
      <c r="A426" s="2">
        <v>425</v>
      </c>
      <c r="B426" s="17"/>
      <c r="C426" s="36"/>
      <c r="D426" s="10"/>
      <c r="E426" s="37"/>
      <c r="F426" s="32"/>
      <c r="G426" s="34"/>
      <c r="H426" s="33"/>
      <c r="I426" s="1"/>
      <c r="J426" s="2">
        <f t="shared" si="38"/>
        <v>0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0</v>
      </c>
      <c r="V426" s="19">
        <f t="shared" si="43"/>
        <v>0</v>
      </c>
    </row>
    <row r="427" spans="1:22" ht="16.5" customHeight="1">
      <c r="A427" s="2">
        <v>426</v>
      </c>
      <c r="B427" s="17"/>
      <c r="C427" s="36"/>
      <c r="D427" s="11"/>
      <c r="E427" s="37"/>
      <c r="F427" s="32"/>
      <c r="G427" s="34"/>
      <c r="H427" s="33"/>
      <c r="I427" s="1"/>
      <c r="J427" s="2">
        <f t="shared" si="38"/>
        <v>0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0</v>
      </c>
      <c r="V427" s="19">
        <f t="shared" si="43"/>
        <v>0</v>
      </c>
    </row>
    <row r="428" spans="1:22" ht="16.5" customHeight="1">
      <c r="A428" s="2">
        <v>427</v>
      </c>
      <c r="B428" s="17"/>
      <c r="C428" s="36"/>
      <c r="D428" s="3"/>
      <c r="E428" s="37"/>
      <c r="F428" s="32"/>
      <c r="G428" s="34"/>
      <c r="H428" s="33"/>
      <c r="I428" s="1"/>
      <c r="J428" s="2">
        <f t="shared" si="38"/>
        <v>0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0</v>
      </c>
      <c r="V428" s="19">
        <f t="shared" si="43"/>
        <v>0</v>
      </c>
    </row>
    <row r="429" spans="1:22" ht="16.5" customHeight="1">
      <c r="A429" s="2">
        <v>428</v>
      </c>
      <c r="B429" s="17"/>
      <c r="C429" s="36"/>
      <c r="D429" s="3"/>
      <c r="E429" s="37"/>
      <c r="F429" s="32"/>
      <c r="G429" s="34"/>
      <c r="H429" s="33"/>
      <c r="I429" s="1"/>
      <c r="J429" s="2">
        <f t="shared" si="38"/>
        <v>0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0</v>
      </c>
      <c r="V429" s="19">
        <f t="shared" si="43"/>
        <v>0</v>
      </c>
    </row>
    <row r="430" spans="1:22" ht="16.5" customHeight="1">
      <c r="A430" s="2">
        <v>429</v>
      </c>
      <c r="B430" s="17"/>
      <c r="C430" s="36"/>
      <c r="D430" s="12"/>
      <c r="E430" s="17"/>
      <c r="F430" s="32"/>
      <c r="G430" s="34"/>
      <c r="H430" s="33"/>
      <c r="I430" s="1"/>
      <c r="J430" s="2">
        <f t="shared" si="38"/>
        <v>0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0</v>
      </c>
      <c r="V430" s="19">
        <f t="shared" si="43"/>
        <v>0</v>
      </c>
    </row>
    <row r="431" spans="1:22" ht="16.5" customHeight="1">
      <c r="A431" s="2">
        <v>430</v>
      </c>
      <c r="B431" s="17"/>
      <c r="C431" s="36"/>
      <c r="D431" s="10"/>
      <c r="E431" s="37"/>
      <c r="F431" s="32"/>
      <c r="G431" s="34"/>
      <c r="H431" s="33"/>
      <c r="I431" s="1"/>
      <c r="J431" s="2">
        <f t="shared" si="38"/>
        <v>0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0</v>
      </c>
      <c r="V431" s="19">
        <f t="shared" si="43"/>
        <v>0</v>
      </c>
    </row>
    <row r="432" spans="1:22" ht="16.5" customHeight="1">
      <c r="A432" s="2">
        <v>431</v>
      </c>
      <c r="B432" s="17"/>
      <c r="C432" s="36"/>
      <c r="D432" s="11"/>
      <c r="E432" s="37"/>
      <c r="F432" s="32"/>
      <c r="G432" s="34"/>
      <c r="H432" s="33"/>
      <c r="I432" s="1"/>
      <c r="J432" s="2">
        <f t="shared" si="38"/>
        <v>0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0</v>
      </c>
      <c r="V432" s="19">
        <f t="shared" si="43"/>
        <v>0</v>
      </c>
    </row>
    <row r="433" spans="1:22" ht="16.5" customHeight="1">
      <c r="A433" s="2">
        <v>432</v>
      </c>
      <c r="B433" s="17"/>
      <c r="C433" s="36"/>
      <c r="D433" s="3"/>
      <c r="E433" s="37"/>
      <c r="F433" s="32"/>
      <c r="G433" s="34"/>
      <c r="H433" s="33"/>
      <c r="I433" s="1"/>
      <c r="J433" s="2">
        <f t="shared" si="38"/>
        <v>0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0</v>
      </c>
      <c r="V433" s="19">
        <f t="shared" si="43"/>
        <v>0</v>
      </c>
    </row>
    <row r="434" spans="1:22" ht="16.5" customHeight="1">
      <c r="A434" s="2">
        <v>433</v>
      </c>
      <c r="B434" s="17"/>
      <c r="C434" s="36"/>
      <c r="D434" s="3"/>
      <c r="E434" s="37"/>
      <c r="F434" s="32"/>
      <c r="G434" s="34"/>
      <c r="H434" s="33"/>
      <c r="I434" s="1"/>
      <c r="J434" s="2">
        <f t="shared" si="38"/>
        <v>0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0</v>
      </c>
      <c r="V434" s="19">
        <f t="shared" si="43"/>
        <v>0</v>
      </c>
    </row>
    <row r="435" spans="1:22" ht="16.5" customHeight="1">
      <c r="A435" s="2">
        <v>434</v>
      </c>
      <c r="B435" s="17"/>
      <c r="C435" s="36"/>
      <c r="D435" s="12"/>
      <c r="E435" s="17"/>
      <c r="F435" s="32"/>
      <c r="G435" s="34"/>
      <c r="H435" s="33"/>
      <c r="I435" s="1"/>
      <c r="J435" s="2">
        <f t="shared" si="38"/>
        <v>0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0</v>
      </c>
      <c r="V435" s="19">
        <f t="shared" si="43"/>
        <v>0</v>
      </c>
    </row>
    <row r="436" spans="1:22" ht="16.5" customHeight="1">
      <c r="A436" s="2">
        <v>435</v>
      </c>
      <c r="B436" s="17"/>
      <c r="C436" s="36"/>
      <c r="D436" s="10"/>
      <c r="E436" s="37"/>
      <c r="F436" s="32"/>
      <c r="G436" s="34"/>
      <c r="H436" s="33"/>
      <c r="I436" s="1"/>
      <c r="J436" s="2">
        <f t="shared" si="38"/>
        <v>0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0</v>
      </c>
      <c r="V436" s="19">
        <f t="shared" si="43"/>
        <v>0</v>
      </c>
    </row>
    <row r="437" spans="1:22" ht="16.5" customHeight="1">
      <c r="A437" s="2">
        <v>436</v>
      </c>
      <c r="B437" s="17"/>
      <c r="C437" s="36"/>
      <c r="D437" s="11"/>
      <c r="E437" s="37"/>
      <c r="F437" s="32"/>
      <c r="G437" s="34"/>
      <c r="H437" s="33"/>
      <c r="I437" s="1"/>
      <c r="J437" s="2">
        <f t="shared" si="38"/>
        <v>0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0</v>
      </c>
      <c r="V437" s="19">
        <f t="shared" si="43"/>
        <v>0</v>
      </c>
    </row>
    <row r="438" spans="1:22" ht="16.5" customHeight="1">
      <c r="A438" s="2">
        <v>437</v>
      </c>
      <c r="B438" s="17"/>
      <c r="C438" s="36"/>
      <c r="D438" s="3"/>
      <c r="E438" s="37"/>
      <c r="F438" s="32"/>
      <c r="G438" s="34"/>
      <c r="H438" s="33"/>
      <c r="I438" s="1"/>
      <c r="J438" s="2">
        <f t="shared" si="38"/>
        <v>0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0</v>
      </c>
      <c r="V438" s="19">
        <f t="shared" si="43"/>
        <v>0</v>
      </c>
    </row>
    <row r="439" spans="1:22" ht="16.5" customHeight="1">
      <c r="A439" s="2">
        <v>438</v>
      </c>
      <c r="B439" s="17"/>
      <c r="C439" s="36"/>
      <c r="D439" s="3"/>
      <c r="E439" s="37"/>
      <c r="F439" s="32"/>
      <c r="G439" s="34"/>
      <c r="H439" s="33"/>
      <c r="I439" s="1"/>
      <c r="J439" s="2">
        <f t="shared" si="38"/>
        <v>0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0</v>
      </c>
      <c r="V439" s="19">
        <f t="shared" si="43"/>
        <v>0</v>
      </c>
    </row>
    <row r="440" spans="1:22" ht="16.5" customHeight="1">
      <c r="A440" s="2">
        <v>439</v>
      </c>
      <c r="B440" s="17"/>
      <c r="C440" s="36"/>
      <c r="D440" s="12"/>
      <c r="E440" s="17"/>
      <c r="F440" s="32"/>
      <c r="G440" s="34"/>
      <c r="H440" s="33"/>
      <c r="I440" s="1"/>
      <c r="J440" s="2">
        <f t="shared" si="38"/>
        <v>0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0</v>
      </c>
      <c r="V440" s="19">
        <f t="shared" si="43"/>
        <v>0</v>
      </c>
    </row>
    <row r="441" spans="1:22" ht="16.5" customHeight="1">
      <c r="A441" s="2">
        <v>440</v>
      </c>
      <c r="B441" s="17"/>
      <c r="C441" s="36"/>
      <c r="D441" s="10"/>
      <c r="E441" s="37"/>
      <c r="F441" s="32"/>
      <c r="G441" s="34"/>
      <c r="H441" s="33"/>
      <c r="I441" s="1"/>
      <c r="J441" s="2">
        <f t="shared" si="38"/>
        <v>0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0</v>
      </c>
      <c r="V441" s="19">
        <f t="shared" si="43"/>
        <v>0</v>
      </c>
    </row>
    <row r="442" spans="1:22" ht="16.5" customHeight="1">
      <c r="A442" s="2">
        <v>441</v>
      </c>
      <c r="B442" s="17"/>
      <c r="C442" s="36"/>
      <c r="D442" s="11"/>
      <c r="E442" s="37"/>
      <c r="F442" s="32"/>
      <c r="G442" s="34"/>
      <c r="H442" s="33"/>
      <c r="I442" s="1"/>
      <c r="J442" s="2">
        <f t="shared" si="38"/>
        <v>0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0</v>
      </c>
      <c r="V442" s="19">
        <f t="shared" si="43"/>
        <v>0</v>
      </c>
    </row>
    <row r="443" spans="1:22" ht="16.5" customHeight="1">
      <c r="A443" s="2">
        <v>442</v>
      </c>
      <c r="B443" s="17"/>
      <c r="C443" s="36"/>
      <c r="D443" s="3"/>
      <c r="E443" s="37"/>
      <c r="F443" s="32"/>
      <c r="G443" s="34"/>
      <c r="H443" s="33"/>
      <c r="I443" s="1"/>
      <c r="J443" s="2">
        <f t="shared" si="38"/>
        <v>0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0</v>
      </c>
      <c r="V443" s="19">
        <f t="shared" si="43"/>
        <v>0</v>
      </c>
    </row>
    <row r="444" spans="1:22" ht="16.5" customHeight="1">
      <c r="A444" s="2">
        <v>443</v>
      </c>
      <c r="B444" s="17"/>
      <c r="C444" s="36"/>
      <c r="D444" s="3"/>
      <c r="E444" s="37"/>
      <c r="F444" s="32"/>
      <c r="G444" s="34"/>
      <c r="H444" s="33"/>
      <c r="I444" s="1"/>
      <c r="J444" s="2">
        <f t="shared" si="38"/>
        <v>0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0</v>
      </c>
      <c r="V444" s="19">
        <f t="shared" si="43"/>
        <v>0</v>
      </c>
    </row>
    <row r="445" spans="1:22" ht="16.5" customHeight="1">
      <c r="A445" s="2">
        <v>444</v>
      </c>
      <c r="B445" s="17"/>
      <c r="C445" s="36"/>
      <c r="D445" s="12"/>
      <c r="E445" s="17"/>
      <c r="F445" s="32"/>
      <c r="G445" s="34"/>
      <c r="H445" s="33"/>
      <c r="I445" s="1"/>
      <c r="J445" s="2">
        <f t="shared" si="38"/>
        <v>0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0</v>
      </c>
      <c r="V445" s="19">
        <f t="shared" si="43"/>
        <v>0</v>
      </c>
    </row>
    <row r="446" spans="1:22" ht="16.5" customHeight="1">
      <c r="A446" s="2">
        <v>445</v>
      </c>
      <c r="B446" s="17"/>
      <c r="C446" s="36"/>
      <c r="D446" s="10"/>
      <c r="E446" s="37"/>
      <c r="F446" s="32"/>
      <c r="G446" s="34"/>
      <c r="H446" s="33"/>
      <c r="I446" s="1"/>
      <c r="J446" s="2">
        <f t="shared" ref="J446:J509" si="44">ROUNDUP(F446/20,0)</f>
        <v>0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0</v>
      </c>
      <c r="V446" s="19">
        <f t="shared" si="43"/>
        <v>0</v>
      </c>
    </row>
    <row r="447" spans="1:22" ht="16.5" customHeight="1">
      <c r="A447" s="2">
        <v>446</v>
      </c>
      <c r="B447" s="17"/>
      <c r="C447" s="36"/>
      <c r="D447" s="11"/>
      <c r="E447" s="37"/>
      <c r="F447" s="32"/>
      <c r="G447" s="34"/>
      <c r="H447" s="33"/>
      <c r="I447" s="1"/>
      <c r="J447" s="2">
        <f t="shared" si="44"/>
        <v>0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0</v>
      </c>
      <c r="V447" s="19">
        <f t="shared" si="43"/>
        <v>0</v>
      </c>
    </row>
    <row r="448" spans="1:22" ht="16.5" customHeight="1">
      <c r="A448" s="2">
        <v>447</v>
      </c>
      <c r="B448" s="17"/>
      <c r="C448" s="36"/>
      <c r="D448" s="3"/>
      <c r="E448" s="37"/>
      <c r="F448" s="32"/>
      <c r="G448" s="34"/>
      <c r="H448" s="33"/>
      <c r="I448" s="1"/>
      <c r="J448" s="2">
        <f t="shared" si="44"/>
        <v>0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0</v>
      </c>
      <c r="V448" s="19">
        <f t="shared" si="43"/>
        <v>0</v>
      </c>
    </row>
    <row r="449" spans="1:22" ht="16.5" customHeight="1">
      <c r="A449" s="2">
        <v>448</v>
      </c>
      <c r="B449" s="17"/>
      <c r="C449" s="36"/>
      <c r="D449" s="3"/>
      <c r="E449" s="37"/>
      <c r="F449" s="32"/>
      <c r="G449" s="34"/>
      <c r="H449" s="33"/>
      <c r="I449" s="1"/>
      <c r="J449" s="2">
        <f t="shared" si="44"/>
        <v>0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0</v>
      </c>
      <c r="V449" s="19">
        <f t="shared" si="43"/>
        <v>0</v>
      </c>
    </row>
    <row r="450" spans="1:22" ht="16.5" customHeight="1">
      <c r="A450" s="2">
        <v>449</v>
      </c>
      <c r="B450" s="17"/>
      <c r="C450" s="36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6"/>
      <c r="D451" s="10"/>
      <c r="E451" s="37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6"/>
      <c r="D452" s="11"/>
      <c r="E452" s="37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6"/>
      <c r="D453" s="3"/>
      <c r="E453" s="37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6"/>
      <c r="D454" s="3"/>
      <c r="E454" s="37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6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6"/>
      <c r="D456" s="10"/>
      <c r="E456" s="37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6"/>
      <c r="D457" s="11"/>
      <c r="E457" s="37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6"/>
      <c r="D458" s="3"/>
      <c r="E458" s="37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6"/>
      <c r="D459" s="3"/>
      <c r="E459" s="37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6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6"/>
      <c r="D461" s="10"/>
      <c r="E461" s="37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6"/>
      <c r="D462" s="11"/>
      <c r="E462" s="37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6"/>
      <c r="D463" s="3"/>
      <c r="E463" s="37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6"/>
      <c r="D464" s="3"/>
      <c r="E464" s="37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6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6"/>
      <c r="D466" s="10"/>
      <c r="E466" s="37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6"/>
      <c r="D467" s="11"/>
      <c r="E467" s="37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6"/>
      <c r="D468" s="3"/>
      <c r="E468" s="37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6"/>
      <c r="D469" s="3"/>
      <c r="E469" s="37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6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6"/>
      <c r="D471" s="10"/>
      <c r="E471" s="37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6"/>
      <c r="D472" s="11"/>
      <c r="E472" s="37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6"/>
      <c r="D473" s="3"/>
      <c r="E473" s="37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6"/>
      <c r="D474" s="3"/>
      <c r="E474" s="37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6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6"/>
      <c r="D476" s="10"/>
      <c r="E476" s="37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6"/>
      <c r="D477" s="11"/>
      <c r="E477" s="37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6"/>
      <c r="D478" s="3"/>
      <c r="E478" s="37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6"/>
      <c r="D479" s="3"/>
      <c r="E479" s="37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6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6"/>
      <c r="D481" s="10"/>
      <c r="E481" s="37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6"/>
      <c r="D482" s="11"/>
      <c r="E482" s="37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6"/>
      <c r="D483" s="3"/>
      <c r="E483" s="37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6"/>
      <c r="D484" s="3"/>
      <c r="E484" s="37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6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6"/>
      <c r="D486" s="10"/>
      <c r="E486" s="37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6"/>
      <c r="D487" s="11"/>
      <c r="E487" s="37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6"/>
      <c r="D488" s="3"/>
      <c r="E488" s="37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6"/>
      <c r="D489" s="3"/>
      <c r="E489" s="37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6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6"/>
      <c r="D491" s="10"/>
      <c r="E491" s="37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6"/>
      <c r="D492" s="11"/>
      <c r="E492" s="37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6"/>
      <c r="D493" s="3"/>
      <c r="E493" s="37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6"/>
      <c r="D494" s="3"/>
      <c r="E494" s="37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6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6"/>
      <c r="D496" s="10"/>
      <c r="E496" s="37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6"/>
      <c r="D497" s="11"/>
      <c r="E497" s="37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6"/>
      <c r="D498" s="3"/>
      <c r="E498" s="37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6"/>
      <c r="D499" s="3"/>
      <c r="E499" s="37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6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6"/>
      <c r="D501" s="10"/>
      <c r="E501" s="37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6"/>
      <c r="D502" s="11"/>
      <c r="E502" s="37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6"/>
      <c r="D503" s="3"/>
      <c r="E503" s="37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6"/>
      <c r="D504" s="3"/>
      <c r="E504" s="37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6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6"/>
      <c r="D506" s="10"/>
      <c r="E506" s="37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6"/>
      <c r="D507" s="11"/>
      <c r="E507" s="37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6"/>
      <c r="D508" s="3"/>
      <c r="E508" s="37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6"/>
      <c r="D509" s="3"/>
      <c r="E509" s="37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6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6"/>
      <c r="D511" s="10"/>
      <c r="E511" s="37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6"/>
      <c r="D512" s="11"/>
      <c r="E512" s="37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6"/>
      <c r="D513" s="3"/>
      <c r="E513" s="37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6"/>
      <c r="D514" s="3"/>
      <c r="E514" s="37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6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6"/>
      <c r="D516" s="10"/>
      <c r="E516" s="37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6"/>
      <c r="D517" s="11"/>
      <c r="E517" s="37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6"/>
      <c r="D518" s="3"/>
      <c r="E518" s="37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6"/>
      <c r="D519" s="3"/>
      <c r="E519" s="37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6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6"/>
      <c r="D521" s="10"/>
      <c r="E521" s="37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6"/>
      <c r="D522" s="11"/>
      <c r="E522" s="37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6"/>
      <c r="D523" s="3"/>
      <c r="E523" s="37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6"/>
      <c r="D524" s="3"/>
      <c r="E524" s="37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6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6"/>
      <c r="D526" s="10"/>
      <c r="E526" s="37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6"/>
      <c r="D527" s="11"/>
      <c r="E527" s="37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6"/>
      <c r="D528" s="3"/>
      <c r="E528" s="37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6"/>
      <c r="D529" s="3"/>
      <c r="E529" s="37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6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6"/>
      <c r="D531" s="10"/>
      <c r="E531" s="37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6"/>
      <c r="D532" s="11"/>
      <c r="E532" s="37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6"/>
      <c r="D533" s="3"/>
      <c r="E533" s="37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6"/>
      <c r="D534" s="3"/>
      <c r="E534" s="37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6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6"/>
      <c r="D536" s="10"/>
      <c r="E536" s="37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6"/>
      <c r="D537" s="11"/>
      <c r="E537" s="37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6"/>
      <c r="D538" s="3"/>
      <c r="E538" s="37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6"/>
      <c r="D539" s="3"/>
      <c r="E539" s="37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6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6"/>
      <c r="D541" s="10"/>
      <c r="E541" s="37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6"/>
      <c r="D542" s="11"/>
      <c r="E542" s="37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6"/>
      <c r="D543" s="3"/>
      <c r="E543" s="37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6"/>
      <c r="D544" s="3"/>
      <c r="E544" s="37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6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6"/>
      <c r="D546" s="10"/>
      <c r="E546" s="37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6"/>
      <c r="D547" s="11"/>
      <c r="E547" s="37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6"/>
      <c r="D548" s="3"/>
      <c r="E548" s="37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6"/>
      <c r="D549" s="3"/>
      <c r="E549" s="37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6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6"/>
      <c r="D551" s="10"/>
      <c r="E551" s="37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6"/>
      <c r="D552" s="11"/>
      <c r="E552" s="37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6"/>
      <c r="D553" s="3"/>
      <c r="E553" s="37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6"/>
      <c r="D554" s="3"/>
      <c r="E554" s="37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6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6"/>
      <c r="D556" s="10"/>
      <c r="E556" s="37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6"/>
      <c r="D557" s="11"/>
      <c r="E557" s="37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6"/>
      <c r="D558" s="3"/>
      <c r="E558" s="37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6"/>
      <c r="D559" s="3"/>
      <c r="E559" s="37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6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6"/>
      <c r="D561" s="10"/>
      <c r="E561" s="37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6"/>
      <c r="D562" s="11"/>
      <c r="E562" s="37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6"/>
      <c r="D563" s="3"/>
      <c r="E563" s="37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6"/>
      <c r="D564" s="3"/>
      <c r="E564" s="37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6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6"/>
      <c r="D566" s="10"/>
      <c r="E566" s="37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6"/>
      <c r="D567" s="11"/>
      <c r="E567" s="37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6"/>
      <c r="D568" s="3"/>
      <c r="E568" s="37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6"/>
      <c r="D569" s="3"/>
      <c r="E569" s="37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6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6"/>
      <c r="D571" s="10"/>
      <c r="E571" s="37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6"/>
      <c r="D572" s="11"/>
      <c r="E572" s="37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6"/>
      <c r="D573" s="3"/>
      <c r="E573" s="37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6"/>
      <c r="D574" s="3"/>
      <c r="E574" s="37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6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6"/>
      <c r="D576" s="10"/>
      <c r="E576" s="37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6"/>
      <c r="D577" s="11"/>
      <c r="E577" s="37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6"/>
      <c r="D578" s="3"/>
      <c r="E578" s="37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6"/>
      <c r="D579" s="3"/>
      <c r="E579" s="37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6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6"/>
      <c r="D581" s="10"/>
      <c r="E581" s="37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6"/>
      <c r="D582" s="11"/>
      <c r="E582" s="37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6"/>
      <c r="D583" s="3"/>
      <c r="E583" s="37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6"/>
      <c r="D584" s="3"/>
      <c r="E584" s="37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6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6"/>
      <c r="D586" s="10"/>
      <c r="E586" s="37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6"/>
      <c r="D587" s="11"/>
      <c r="E587" s="37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6"/>
      <c r="D588" s="3"/>
      <c r="E588" s="37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6"/>
      <c r="D589" s="3"/>
      <c r="E589" s="37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6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6"/>
      <c r="D591" s="10"/>
      <c r="E591" s="37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6"/>
      <c r="D592" s="11"/>
      <c r="E592" s="37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6"/>
      <c r="D593" s="3"/>
      <c r="E593" s="37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6"/>
      <c r="D594" s="3"/>
      <c r="E594" s="37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6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6"/>
      <c r="D596" s="10"/>
      <c r="E596" s="37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6"/>
      <c r="D597" s="11"/>
      <c r="E597" s="37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6"/>
      <c r="D598" s="3"/>
      <c r="E598" s="37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6"/>
      <c r="D599" s="3"/>
      <c r="E599" s="37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6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6"/>
      <c r="D601" s="10"/>
      <c r="E601" s="37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6"/>
      <c r="D602" s="11"/>
      <c r="E602" s="37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6"/>
      <c r="D603" s="3"/>
      <c r="E603" s="37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6"/>
      <c r="D604" s="3"/>
      <c r="E604" s="37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6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6"/>
      <c r="D606" s="10"/>
      <c r="E606" s="37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6"/>
      <c r="D607" s="11"/>
      <c r="E607" s="37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6"/>
      <c r="D608" s="3"/>
      <c r="E608" s="37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6"/>
      <c r="D609" s="3"/>
      <c r="E609" s="37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6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6"/>
      <c r="D611" s="10"/>
      <c r="E611" s="37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6"/>
      <c r="D612" s="11"/>
      <c r="E612" s="37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6"/>
      <c r="D613" s="3"/>
      <c r="E613" s="37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6"/>
      <c r="D614" s="3"/>
      <c r="E614" s="37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6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6"/>
      <c r="D616" s="10"/>
      <c r="E616" s="37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6"/>
      <c r="D617" s="11"/>
      <c r="E617" s="37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6"/>
      <c r="D618" s="3"/>
      <c r="E618" s="37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6"/>
      <c r="D619" s="3"/>
      <c r="E619" s="37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6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6"/>
      <c r="D621" s="10"/>
      <c r="E621" s="37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6"/>
      <c r="D622" s="11"/>
      <c r="E622" s="37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6"/>
      <c r="D623" s="3"/>
      <c r="E623" s="37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6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6"/>
      <c r="D625" s="10"/>
      <c r="E625" s="37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6"/>
      <c r="D626" s="11"/>
      <c r="E626" s="37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6"/>
      <c r="D627" s="3"/>
      <c r="E627" s="37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6"/>
      <c r="D628" s="3"/>
      <c r="E628" s="37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6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6"/>
      <c r="D630" s="10"/>
      <c r="E630" s="37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6"/>
      <c r="D631" s="11"/>
      <c r="E631" s="37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6"/>
      <c r="D632" s="3"/>
      <c r="E632" s="37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6"/>
      <c r="D633" s="3"/>
      <c r="E633" s="37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6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6"/>
      <c r="D635" s="10"/>
      <c r="E635" s="37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6"/>
      <c r="D636" s="11"/>
      <c r="E636" s="37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6"/>
      <c r="D637" s="3"/>
      <c r="E637" s="37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6"/>
      <c r="D638" s="3"/>
      <c r="E638" s="37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6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6"/>
      <c r="D640" s="10"/>
      <c r="E640" s="37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6"/>
      <c r="D641" s="11"/>
      <c r="E641" s="37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6"/>
      <c r="D642" s="3"/>
      <c r="E642" s="37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6"/>
      <c r="D643" s="3"/>
      <c r="E643" s="37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6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6"/>
      <c r="D645" s="10"/>
      <c r="E645" s="37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6"/>
      <c r="D646" s="11"/>
      <c r="E646" s="37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6"/>
      <c r="D647" s="3"/>
      <c r="E647" s="37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6"/>
      <c r="D648" s="3"/>
      <c r="E648" s="37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6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6"/>
      <c r="D650" s="10"/>
      <c r="E650" s="37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6"/>
      <c r="D651" s="11"/>
      <c r="E651" s="37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6"/>
      <c r="D652" s="3"/>
      <c r="E652" s="37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6"/>
      <c r="D653" s="3"/>
      <c r="E653" s="37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6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6"/>
      <c r="D655" s="10"/>
      <c r="E655" s="37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6"/>
      <c r="D656" s="11"/>
      <c r="E656" s="37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6"/>
      <c r="D657" s="3"/>
      <c r="E657" s="37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6"/>
      <c r="D658" s="3"/>
      <c r="E658" s="37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6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6"/>
      <c r="D660" s="10"/>
      <c r="E660" s="37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6"/>
      <c r="D661" s="11"/>
      <c r="E661" s="37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6"/>
      <c r="D662" s="3"/>
      <c r="E662" s="37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6"/>
      <c r="D663" s="3"/>
      <c r="E663" s="37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6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6"/>
      <c r="D665" s="10"/>
      <c r="E665" s="37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6"/>
      <c r="D666" s="11"/>
      <c r="E666" s="37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6"/>
      <c r="D667" s="3"/>
      <c r="E667" s="37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6"/>
      <c r="D668" s="3"/>
      <c r="E668" s="37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6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6"/>
      <c r="D670" s="10"/>
      <c r="E670" s="37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6"/>
      <c r="D671" s="11"/>
      <c r="E671" s="37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6"/>
      <c r="D672" s="3"/>
      <c r="E672" s="37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6"/>
      <c r="D673" s="3"/>
      <c r="E673" s="37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6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6"/>
      <c r="D675" s="10"/>
      <c r="E675" s="37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6"/>
      <c r="D676" s="11"/>
      <c r="E676" s="37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6"/>
      <c r="D677" s="3"/>
      <c r="E677" s="37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6"/>
      <c r="D678" s="3"/>
      <c r="E678" s="37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6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6"/>
      <c r="D680" s="10"/>
      <c r="E680" s="37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6"/>
      <c r="D681" s="11"/>
      <c r="E681" s="37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6"/>
      <c r="D682" s="3"/>
      <c r="E682" s="37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6"/>
      <c r="D683" s="3"/>
      <c r="E683" s="37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6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6"/>
      <c r="D685" s="10"/>
      <c r="E685" s="37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6"/>
      <c r="D686" s="11"/>
      <c r="E686" s="37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6"/>
      <c r="D687" s="3"/>
      <c r="E687" s="37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6"/>
      <c r="D688" s="3"/>
      <c r="E688" s="37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6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6"/>
      <c r="D690" s="10"/>
      <c r="E690" s="37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6"/>
      <c r="D691" s="11"/>
      <c r="E691" s="37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6"/>
      <c r="D692" s="3"/>
      <c r="E692" s="37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6"/>
      <c r="D693" s="3"/>
      <c r="E693" s="37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6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6"/>
      <c r="D695" s="10"/>
      <c r="E695" s="37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6"/>
      <c r="D696" s="11"/>
      <c r="E696" s="37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6"/>
      <c r="D697" s="3"/>
      <c r="E697" s="37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6"/>
      <c r="D698" s="3"/>
      <c r="E698" s="37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6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6"/>
      <c r="D700" s="10"/>
      <c r="E700" s="37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6"/>
      <c r="D701" s="11"/>
      <c r="E701" s="37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6"/>
      <c r="D702" s="3"/>
      <c r="E702" s="37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6"/>
      <c r="D703" s="3"/>
      <c r="E703" s="37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6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6"/>
      <c r="D705" s="10"/>
      <c r="E705" s="37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6"/>
      <c r="D706" s="11"/>
      <c r="E706" s="37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6"/>
      <c r="D707" s="3"/>
      <c r="E707" s="37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6"/>
      <c r="D708" s="3"/>
      <c r="E708" s="37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6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6"/>
      <c r="D710" s="10"/>
      <c r="E710" s="37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6"/>
      <c r="D711" s="11"/>
      <c r="E711" s="37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6"/>
      <c r="D712" s="3"/>
      <c r="E712" s="37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6"/>
      <c r="D713" s="3"/>
      <c r="E713" s="37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6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6"/>
      <c r="D715" s="10"/>
      <c r="E715" s="37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6"/>
      <c r="D716" s="11"/>
      <c r="E716" s="37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6"/>
      <c r="D717" s="3"/>
      <c r="E717" s="37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6"/>
      <c r="D718" s="3"/>
      <c r="E718" s="37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6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6"/>
      <c r="D720" s="10"/>
      <c r="E720" s="37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6"/>
      <c r="D721" s="11"/>
      <c r="E721" s="37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6"/>
      <c r="D722" s="3"/>
      <c r="E722" s="37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6"/>
      <c r="D723" s="3"/>
      <c r="E723" s="37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6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6"/>
      <c r="D725" s="10"/>
      <c r="E725" s="37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6"/>
      <c r="D726" s="11"/>
      <c r="E726" s="37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6"/>
      <c r="D727" s="3"/>
      <c r="E727" s="37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6"/>
      <c r="D728" s="3"/>
      <c r="E728" s="37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6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6"/>
      <c r="D730" s="10"/>
      <c r="E730" s="37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6"/>
      <c r="D731" s="11"/>
      <c r="E731" s="37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6"/>
      <c r="D732" s="3"/>
      <c r="E732" s="37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6"/>
      <c r="D733" s="3"/>
      <c r="E733" s="37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6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6"/>
      <c r="D735" s="10"/>
      <c r="E735" s="37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6"/>
      <c r="D736" s="11"/>
      <c r="E736" s="37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6"/>
      <c r="D737" s="3"/>
      <c r="E737" s="37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6"/>
      <c r="D738" s="3"/>
      <c r="E738" s="37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6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6"/>
      <c r="D740" s="10"/>
      <c r="E740" s="37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6"/>
      <c r="D741" s="11"/>
      <c r="E741" s="37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6"/>
      <c r="D742" s="3"/>
      <c r="E742" s="37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6"/>
      <c r="D743" s="3"/>
      <c r="E743" s="37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6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6"/>
      <c r="D745" s="10"/>
      <c r="E745" s="37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6"/>
      <c r="D746" s="11"/>
      <c r="E746" s="37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6"/>
      <c r="D747" s="3"/>
      <c r="E747" s="37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6"/>
      <c r="D748" s="3"/>
      <c r="E748" s="37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6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6"/>
      <c r="D750" s="10"/>
      <c r="E750" s="37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6"/>
      <c r="D751" s="11"/>
      <c r="E751" s="37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6"/>
      <c r="D752" s="3"/>
      <c r="E752" s="37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6"/>
      <c r="D753" s="3"/>
      <c r="E753" s="37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6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6"/>
      <c r="D755" s="10"/>
      <c r="E755" s="37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6"/>
      <c r="D756" s="11"/>
      <c r="E756" s="37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6"/>
      <c r="D757" s="3"/>
      <c r="E757" s="37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6"/>
      <c r="D758" s="3"/>
      <c r="E758" s="37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6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6"/>
      <c r="D760" s="10"/>
      <c r="E760" s="37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6"/>
      <c r="D761" s="11"/>
      <c r="E761" s="37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6"/>
      <c r="D762" s="3"/>
      <c r="E762" s="37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6"/>
      <c r="D763" s="3"/>
      <c r="E763" s="37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6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6"/>
      <c r="D765" s="10"/>
      <c r="E765" s="37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6"/>
      <c r="D766" s="11"/>
      <c r="E766" s="37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6"/>
      <c r="D767" s="3"/>
      <c r="E767" s="37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6"/>
      <c r="D768" s="3"/>
      <c r="E768" s="37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6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6"/>
      <c r="D770" s="10"/>
      <c r="E770" s="37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6"/>
      <c r="D771" s="11"/>
      <c r="E771" s="37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6"/>
      <c r="D772" s="3"/>
      <c r="E772" s="37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6"/>
      <c r="D773" s="3"/>
      <c r="E773" s="37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6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6"/>
      <c r="D775" s="10"/>
      <c r="E775" s="37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6"/>
      <c r="D776" s="11"/>
      <c r="E776" s="37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6"/>
      <c r="D777" s="3"/>
      <c r="E777" s="37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6"/>
      <c r="D778" s="3"/>
      <c r="E778" s="37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6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6"/>
      <c r="D780" s="10"/>
      <c r="E780" s="37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6"/>
      <c r="D781" s="11"/>
      <c r="E781" s="37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6"/>
      <c r="D782" s="3"/>
      <c r="E782" s="37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6"/>
      <c r="D783" s="3"/>
      <c r="E783" s="37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6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6"/>
      <c r="D785" s="10"/>
      <c r="E785" s="37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6"/>
      <c r="D786" s="11"/>
      <c r="E786" s="37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6"/>
      <c r="D787" s="3"/>
      <c r="E787" s="37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6"/>
      <c r="D788" s="3"/>
      <c r="E788" s="37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6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6"/>
      <c r="D790" s="10"/>
      <c r="E790" s="37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6"/>
      <c r="D791" s="11"/>
      <c r="E791" s="37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6"/>
      <c r="D792" s="3"/>
      <c r="E792" s="37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6"/>
      <c r="D793" s="3"/>
      <c r="E793" s="37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6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6"/>
      <c r="D795" s="10"/>
      <c r="E795" s="37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6"/>
      <c r="D796" s="11"/>
      <c r="E796" s="37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6"/>
      <c r="D797" s="3"/>
      <c r="E797" s="37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6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6"/>
      <c r="D799" s="10"/>
      <c r="E799" s="37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6"/>
      <c r="D800" s="11"/>
      <c r="E800" s="37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6"/>
      <c r="D801" s="3"/>
      <c r="E801" s="37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6"/>
      <c r="D802" s="3"/>
      <c r="E802" s="37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6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6"/>
      <c r="D804" s="10"/>
      <c r="E804" s="37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6"/>
      <c r="D805" s="11"/>
      <c r="E805" s="37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6"/>
      <c r="D806" s="3"/>
      <c r="E806" s="37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6"/>
      <c r="D807" s="3"/>
      <c r="E807" s="37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6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6"/>
      <c r="D809" s="10"/>
      <c r="E809" s="37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6"/>
      <c r="D810" s="11"/>
      <c r="E810" s="37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6"/>
      <c r="D811" s="3"/>
      <c r="E811" s="37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6"/>
      <c r="D812" s="3"/>
      <c r="E812" s="37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6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6"/>
      <c r="D814" s="10"/>
      <c r="E814" s="37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6"/>
      <c r="D815" s="11"/>
      <c r="E815" s="37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6"/>
      <c r="D816" s="3"/>
      <c r="E816" s="37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6"/>
      <c r="D817" s="3"/>
      <c r="E817" s="37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6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6"/>
      <c r="D819" s="10"/>
      <c r="E819" s="37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6"/>
      <c r="D820" s="11"/>
      <c r="E820" s="37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6"/>
      <c r="D821" s="3"/>
      <c r="E821" s="37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6"/>
      <c r="D822" s="3"/>
      <c r="E822" s="37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6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6"/>
      <c r="D824" s="10"/>
      <c r="E824" s="37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6"/>
      <c r="D825" s="11"/>
      <c r="E825" s="37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6"/>
      <c r="D826" s="3"/>
      <c r="E826" s="37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6"/>
      <c r="D827" s="3"/>
      <c r="E827" s="37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6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6"/>
      <c r="D829" s="10"/>
      <c r="E829" s="37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6"/>
      <c r="D830" s="11"/>
      <c r="E830" s="37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6"/>
      <c r="D831" s="3"/>
      <c r="E831" s="37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6"/>
      <c r="D832" s="3"/>
      <c r="E832" s="37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6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6"/>
      <c r="D834" s="10"/>
      <c r="E834" s="37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6"/>
      <c r="D835" s="11"/>
      <c r="E835" s="37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6"/>
      <c r="D836" s="3"/>
      <c r="E836" s="37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6"/>
      <c r="D837" s="3"/>
      <c r="E837" s="37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6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6"/>
      <c r="D839" s="10"/>
      <c r="E839" s="37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6"/>
      <c r="D840" s="11"/>
      <c r="E840" s="37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6"/>
      <c r="D841" s="3"/>
      <c r="E841" s="37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6"/>
      <c r="D842" s="3"/>
      <c r="E842" s="37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6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6"/>
      <c r="D844" s="10"/>
      <c r="E844" s="37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6"/>
      <c r="D845" s="11"/>
      <c r="E845" s="37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6"/>
      <c r="D846" s="3"/>
      <c r="E846" s="37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6"/>
      <c r="D847" s="3"/>
      <c r="E847" s="37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6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6"/>
      <c r="D849" s="10"/>
      <c r="E849" s="37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6"/>
      <c r="D850" s="11"/>
      <c r="E850" s="37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6"/>
      <c r="D851" s="3"/>
      <c r="E851" s="37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6"/>
      <c r="D852" s="3"/>
      <c r="E852" s="37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6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6"/>
      <c r="D854" s="10"/>
      <c r="E854" s="37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6"/>
      <c r="D855" s="11"/>
      <c r="E855" s="37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6"/>
      <c r="D856" s="3"/>
      <c r="E856" s="37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6"/>
      <c r="D857" s="3"/>
      <c r="E857" s="37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6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6"/>
      <c r="D859" s="10"/>
      <c r="E859" s="37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6"/>
      <c r="D860" s="11"/>
      <c r="E860" s="37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6"/>
      <c r="D861" s="3"/>
      <c r="E861" s="37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6"/>
      <c r="D862" s="3"/>
      <c r="E862" s="37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6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6"/>
      <c r="D864" s="10"/>
      <c r="E864" s="37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6"/>
      <c r="D865" s="11"/>
      <c r="E865" s="37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6"/>
      <c r="D866" s="3"/>
      <c r="E866" s="37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6"/>
      <c r="D867" s="3"/>
      <c r="E867" s="37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6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6"/>
      <c r="D869" s="10"/>
      <c r="E869" s="37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6"/>
      <c r="D870" s="11"/>
      <c r="E870" s="37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6"/>
      <c r="D871" s="3"/>
      <c r="E871" s="37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6"/>
      <c r="D872" s="3"/>
      <c r="E872" s="37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6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6"/>
      <c r="D874" s="10"/>
      <c r="E874" s="37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6"/>
      <c r="D875" s="11"/>
      <c r="E875" s="37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6"/>
      <c r="D876" s="3"/>
      <c r="E876" s="37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6"/>
      <c r="D877" s="3"/>
      <c r="E877" s="37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6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6"/>
      <c r="D879" s="10"/>
      <c r="E879" s="37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6"/>
      <c r="D880" s="11"/>
      <c r="E880" s="37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6"/>
      <c r="D881" s="3"/>
      <c r="E881" s="37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6"/>
      <c r="D882" s="3"/>
      <c r="E882" s="37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6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6"/>
      <c r="D884" s="10"/>
      <c r="E884" s="37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6"/>
      <c r="D885" s="11"/>
      <c r="E885" s="37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6"/>
      <c r="D886" s="3"/>
      <c r="E886" s="37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6"/>
      <c r="D887" s="3"/>
      <c r="E887" s="37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6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6"/>
      <c r="D889" s="10"/>
      <c r="E889" s="37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6"/>
      <c r="D890" s="11"/>
      <c r="E890" s="37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6"/>
      <c r="D891" s="3"/>
      <c r="E891" s="37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6"/>
      <c r="D892" s="3"/>
      <c r="E892" s="37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6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6"/>
      <c r="D894" s="10"/>
      <c r="E894" s="37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6"/>
      <c r="D895" s="11"/>
      <c r="E895" s="37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6"/>
      <c r="D896" s="3"/>
      <c r="E896" s="37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6"/>
      <c r="D897" s="3"/>
      <c r="E897" s="37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6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6"/>
      <c r="D899" s="10"/>
      <c r="E899" s="37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6"/>
      <c r="D900" s="11"/>
      <c r="E900" s="37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6"/>
      <c r="D901" s="3"/>
      <c r="E901" s="37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6"/>
      <c r="D902" s="3"/>
      <c r="E902" s="37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6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6"/>
      <c r="D904" s="10"/>
      <c r="E904" s="37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6"/>
      <c r="D905" s="11"/>
      <c r="E905" s="37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6"/>
      <c r="D906" s="3"/>
      <c r="E906" s="37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6"/>
      <c r="D907" s="3"/>
      <c r="E907" s="37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6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6"/>
      <c r="D909" s="10"/>
      <c r="E909" s="37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6"/>
      <c r="D910" s="11"/>
      <c r="E910" s="37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6"/>
      <c r="D911" s="3"/>
      <c r="E911" s="37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6"/>
      <c r="D912" s="3"/>
      <c r="E912" s="37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6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6"/>
      <c r="D914" s="10"/>
      <c r="E914" s="37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6"/>
      <c r="D915" s="11"/>
      <c r="E915" s="37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6"/>
      <c r="D916" s="3"/>
      <c r="E916" s="37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6"/>
      <c r="D917" s="3"/>
      <c r="E917" s="37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6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6"/>
      <c r="D919" s="10"/>
      <c r="E919" s="37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6"/>
      <c r="D920" s="11"/>
      <c r="E920" s="37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6"/>
      <c r="D921" s="3"/>
      <c r="E921" s="37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6"/>
      <c r="D922" s="3"/>
      <c r="E922" s="37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6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6"/>
      <c r="D924" s="10"/>
      <c r="E924" s="37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6"/>
      <c r="D925" s="11"/>
      <c r="E925" s="37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6"/>
      <c r="D926" s="3"/>
      <c r="E926" s="37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6"/>
      <c r="D927" s="3"/>
      <c r="E927" s="37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6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6"/>
      <c r="D929" s="10"/>
      <c r="E929" s="37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6"/>
      <c r="D930" s="11"/>
      <c r="E930" s="37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6"/>
      <c r="D931" s="3"/>
      <c r="E931" s="37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6"/>
      <c r="D932" s="3"/>
      <c r="E932" s="37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6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6"/>
      <c r="D934" s="10"/>
      <c r="E934" s="37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6"/>
      <c r="D935" s="11"/>
      <c r="E935" s="37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6"/>
      <c r="D936" s="3"/>
      <c r="E936" s="37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6"/>
      <c r="D937" s="3"/>
      <c r="E937" s="37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6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6"/>
      <c r="D939" s="10"/>
      <c r="E939" s="37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6"/>
      <c r="D940" s="11"/>
      <c r="E940" s="37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6"/>
      <c r="D941" s="3"/>
      <c r="E941" s="37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6"/>
      <c r="D942" s="3"/>
      <c r="E942" s="37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6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6"/>
      <c r="D944" s="10"/>
      <c r="E944" s="37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6"/>
      <c r="D945" s="11"/>
      <c r="E945" s="37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6"/>
      <c r="D946" s="3"/>
      <c r="E946" s="37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6"/>
      <c r="D947" s="3"/>
      <c r="E947" s="37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6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6"/>
      <c r="D949" s="10"/>
      <c r="E949" s="37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6"/>
      <c r="D950" s="11"/>
      <c r="E950" s="37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6"/>
      <c r="D951" s="3"/>
      <c r="E951" s="37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6"/>
      <c r="D952" s="3"/>
      <c r="E952" s="37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6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6"/>
      <c r="D954" s="10"/>
      <c r="E954" s="37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6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6"/>
      <c r="D956" s="10"/>
      <c r="E956" s="37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6"/>
      <c r="D957" s="11"/>
      <c r="E957" s="37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6"/>
      <c r="D958" s="3"/>
      <c r="E958" s="37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6"/>
      <c r="D959" s="3"/>
      <c r="E959" s="37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6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6"/>
      <c r="D961" s="10"/>
      <c r="E961" s="37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6"/>
      <c r="D962" s="11"/>
      <c r="E962" s="37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6"/>
      <c r="D963" s="3"/>
      <c r="E963" s="37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6"/>
      <c r="D964" s="3"/>
      <c r="E964" s="37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6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6"/>
      <c r="D966" s="10"/>
      <c r="E966" s="37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6"/>
      <c r="D967" s="11"/>
      <c r="E967" s="37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6"/>
      <c r="D968" s="3"/>
      <c r="E968" s="37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6"/>
      <c r="D969" s="3"/>
      <c r="E969" s="37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6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6"/>
      <c r="D971" s="10"/>
      <c r="E971" s="37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6"/>
      <c r="D972" s="11"/>
      <c r="E972" s="37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6"/>
      <c r="D973" s="3"/>
      <c r="E973" s="37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6"/>
      <c r="D974" s="3"/>
      <c r="E974" s="37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6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6"/>
      <c r="D976" s="10"/>
      <c r="E976" s="37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6"/>
      <c r="D977" s="11"/>
      <c r="E977" s="37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6"/>
      <c r="D978" s="3"/>
      <c r="E978" s="37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6"/>
      <c r="D979" s="3"/>
      <c r="E979" s="37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6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6"/>
      <c r="D981" s="10"/>
      <c r="E981" s="37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6"/>
      <c r="D982" s="11"/>
      <c r="E982" s="37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6"/>
      <c r="D983" s="3"/>
      <c r="E983" s="37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6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6"/>
      <c r="D985" s="10"/>
      <c r="E985" s="37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6"/>
      <c r="D986" s="11"/>
      <c r="E986" s="37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6"/>
      <c r="D987" s="3"/>
      <c r="E987" s="37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6"/>
      <c r="D988" s="3"/>
      <c r="E988" s="37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6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6"/>
      <c r="D990" s="10"/>
      <c r="E990" s="37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6"/>
      <c r="D991" s="11"/>
      <c r="E991" s="37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6"/>
      <c r="D992" s="3"/>
      <c r="E992" s="37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6"/>
      <c r="D993" s="3"/>
      <c r="E993" s="37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6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6"/>
      <c r="D995" s="10"/>
      <c r="E995" s="37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6"/>
      <c r="D996" s="11"/>
      <c r="E996" s="37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6"/>
      <c r="D997" s="3"/>
      <c r="E997" s="37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6"/>
      <c r="D998" s="3"/>
      <c r="E998" s="37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6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6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6"/>
      <c r="D1001" s="10"/>
      <c r="E1001" s="37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144">
    <mergeCell ref="P29:P32"/>
    <mergeCell ref="P35:P42"/>
    <mergeCell ref="P14:P16"/>
    <mergeCell ref="P19:P26"/>
    <mergeCell ref="B2:B4"/>
    <mergeCell ref="E2:E4"/>
    <mergeCell ref="B5:B14"/>
    <mergeCell ref="E5:E6"/>
    <mergeCell ref="E7:E8"/>
    <mergeCell ref="E9:E11"/>
    <mergeCell ref="E12:E14"/>
    <mergeCell ref="B15:B16"/>
    <mergeCell ref="E15:E16"/>
    <mergeCell ref="B17:B21"/>
    <mergeCell ref="E17:E19"/>
    <mergeCell ref="E20:E21"/>
    <mergeCell ref="B34:B45"/>
    <mergeCell ref="E34:E36"/>
    <mergeCell ref="E37:E39"/>
    <mergeCell ref="E40:E41"/>
    <mergeCell ref="E42:E43"/>
    <mergeCell ref="E44:E45"/>
    <mergeCell ref="B22:B33"/>
    <mergeCell ref="E22:E23"/>
    <mergeCell ref="E24:E28"/>
    <mergeCell ref="E29:E30"/>
    <mergeCell ref="E31:E33"/>
    <mergeCell ref="B58:B66"/>
    <mergeCell ref="E58:E60"/>
    <mergeCell ref="E61:E63"/>
    <mergeCell ref="E64:E66"/>
    <mergeCell ref="B67:B70"/>
    <mergeCell ref="E67:E68"/>
    <mergeCell ref="E69:E70"/>
    <mergeCell ref="B46:B57"/>
    <mergeCell ref="E46:E47"/>
    <mergeCell ref="E48:E50"/>
    <mergeCell ref="E51:E53"/>
    <mergeCell ref="E54:E55"/>
    <mergeCell ref="E56:E57"/>
    <mergeCell ref="B83:B88"/>
    <mergeCell ref="E83:E85"/>
    <mergeCell ref="E86:E88"/>
    <mergeCell ref="B89:B96"/>
    <mergeCell ref="E89:E91"/>
    <mergeCell ref="E92:E93"/>
    <mergeCell ref="E94:E96"/>
    <mergeCell ref="B71:B82"/>
    <mergeCell ref="E71:E73"/>
    <mergeCell ref="E74:E75"/>
    <mergeCell ref="E76:E78"/>
    <mergeCell ref="E79:E80"/>
    <mergeCell ref="E81:E82"/>
    <mergeCell ref="B107:B110"/>
    <mergeCell ref="E107:E108"/>
    <mergeCell ref="E109:E110"/>
    <mergeCell ref="B111:B118"/>
    <mergeCell ref="E111:E113"/>
    <mergeCell ref="E114:E116"/>
    <mergeCell ref="E117:E118"/>
    <mergeCell ref="B97:B98"/>
    <mergeCell ref="E97:E98"/>
    <mergeCell ref="B99:B106"/>
    <mergeCell ref="E99:E101"/>
    <mergeCell ref="E102:E103"/>
    <mergeCell ref="E104:E106"/>
    <mergeCell ref="B128:B131"/>
    <mergeCell ref="E128:E129"/>
    <mergeCell ref="E130:E131"/>
    <mergeCell ref="B132:B135"/>
    <mergeCell ref="E132:E133"/>
    <mergeCell ref="E134:E135"/>
    <mergeCell ref="B119:B127"/>
    <mergeCell ref="E119:E120"/>
    <mergeCell ref="E121:E122"/>
    <mergeCell ref="E123:E125"/>
    <mergeCell ref="E126:E127"/>
    <mergeCell ref="B143:B150"/>
    <mergeCell ref="E143:E145"/>
    <mergeCell ref="E146:E147"/>
    <mergeCell ref="E148:E150"/>
    <mergeCell ref="B151:B155"/>
    <mergeCell ref="E151:E153"/>
    <mergeCell ref="E154:E155"/>
    <mergeCell ref="B136:B137"/>
    <mergeCell ref="E136:E137"/>
    <mergeCell ref="B138:B142"/>
    <mergeCell ref="E138:E140"/>
    <mergeCell ref="E141:E142"/>
    <mergeCell ref="B182:B189"/>
    <mergeCell ref="E182:E183"/>
    <mergeCell ref="E184:E186"/>
    <mergeCell ref="E187:E189"/>
    <mergeCell ref="B190:B196"/>
    <mergeCell ref="E190:E191"/>
    <mergeCell ref="E192:E193"/>
    <mergeCell ref="E194:E196"/>
    <mergeCell ref="B156:B181"/>
    <mergeCell ref="E156:E158"/>
    <mergeCell ref="E159:E161"/>
    <mergeCell ref="E162:E164"/>
    <mergeCell ref="E165:E166"/>
    <mergeCell ref="E167:E168"/>
    <mergeCell ref="E169:E170"/>
    <mergeCell ref="E171:E172"/>
    <mergeCell ref="E173:E175"/>
    <mergeCell ref="E176:E178"/>
    <mergeCell ref="E179:E181"/>
    <mergeCell ref="B213:B223"/>
    <mergeCell ref="E213:E215"/>
    <mergeCell ref="E216:E217"/>
    <mergeCell ref="E218:E220"/>
    <mergeCell ref="E221:E223"/>
    <mergeCell ref="B197:B199"/>
    <mergeCell ref="E197:E199"/>
    <mergeCell ref="B200:B212"/>
    <mergeCell ref="E200:E201"/>
    <mergeCell ref="E202:E203"/>
    <mergeCell ref="E204:E206"/>
    <mergeCell ref="E207:E209"/>
    <mergeCell ref="E210:E212"/>
    <mergeCell ref="B234:B242"/>
    <mergeCell ref="E234:E235"/>
    <mergeCell ref="E236:E238"/>
    <mergeCell ref="E239:E240"/>
    <mergeCell ref="E241:E242"/>
    <mergeCell ref="B224:B228"/>
    <mergeCell ref="E224:E226"/>
    <mergeCell ref="E227:E228"/>
    <mergeCell ref="B229:B233"/>
    <mergeCell ref="E229:E230"/>
    <mergeCell ref="E231:E233"/>
    <mergeCell ref="B256:B258"/>
    <mergeCell ref="E256:E258"/>
    <mergeCell ref="B259:B262"/>
    <mergeCell ref="E259:E260"/>
    <mergeCell ref="E261:E262"/>
    <mergeCell ref="B243:B247"/>
    <mergeCell ref="E243:E244"/>
    <mergeCell ref="E245:E247"/>
    <mergeCell ref="B248:B255"/>
    <mergeCell ref="E248:E250"/>
    <mergeCell ref="E251:E252"/>
    <mergeCell ref="E253:E25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2020-10-28T15:18:26Z</dcterms:modified>
</cp:coreProperties>
</file>